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R12\Partages\SFC\OI\Opérations\Opérations Immobilières\OI en cours\OP1334_CJA_PRISM BAT S salle anéchoïque\3. Travaux\02_DCE TECHNIQUE\LOT 1 DEMOLITION CURAGE\"/>
    </mc:Choice>
  </mc:AlternateContent>
  <xr:revisionPtr revIDLastSave="0" documentId="13_ncr:1_{1EAB4ECC-99BA-489B-AF6E-1890805194FA}" xr6:coauthVersionLast="36" xr6:coauthVersionMax="47" xr10:uidLastSave="{00000000-0000-0000-0000-000000000000}"/>
  <bookViews>
    <workbookView xWindow="0" yWindow="880" windowWidth="41120" windowHeight="24500" firstSheet="5" activeTab="8" xr2:uid="{3B782907-771C-0E45-83A7-1E10603B24B1}"/>
  </bookViews>
  <sheets>
    <sheet name="LOT 1 DEPOSE CURAGE" sheetId="1" r:id="rId1"/>
    <sheet name="LOT 2 GO MACONNERIE" sheetId="2" r:id="rId2"/>
    <sheet name="LOT 3 FACADE" sheetId="4" r:id="rId3"/>
    <sheet name="OT 4 ETANCHEITE" sheetId="5" r:id="rId4"/>
    <sheet name="LOT 5 MENUISERIE EXTERIEURE" sheetId="6" r:id="rId5"/>
    <sheet name="LOT 6 SERRURERIE" sheetId="7" r:id="rId6"/>
    <sheet name="LOT 7 PLATRERIE" sheetId="8" r:id="rId7"/>
    <sheet name="LOT 8 MENUISERIE EXT" sheetId="9" r:id="rId8"/>
    <sheet name="LOT 9 REVETEMENTS" sheetId="10" r:id="rId9"/>
  </sheets>
  <definedNames>
    <definedName name="_xlnm.Print_Area" localSheetId="0">'LOT 1 DEPOSE CURAGE'!$B$1:$H$25</definedName>
    <definedName name="_xlnm.Print_Area" localSheetId="1">'LOT 2 GO MACONNERIE'!$B$1:$H$14</definedName>
    <definedName name="_xlnm.Print_Area" localSheetId="2">'LOT 3 FACADE'!$B$1:$H$10</definedName>
    <definedName name="_xlnm.Print_Area" localSheetId="4">'LOT 5 MENUISERIE EXTERIEURE'!$B$1:$H$13</definedName>
    <definedName name="_xlnm.Print_Area" localSheetId="5">'LOT 6 SERRURERIE'!$B$1:$H$12</definedName>
    <definedName name="_xlnm.Print_Area" localSheetId="6">'LOT 7 PLATRERIE'!$B$1:$H$18</definedName>
    <definedName name="_xlnm.Print_Area" localSheetId="7">'LOT 8 MENUISERIE EXT'!$B$1:$H$15</definedName>
    <definedName name="_xlnm.Print_Area" localSheetId="8">'LOT 9 REVETEMENTS'!$B$1:$H$39</definedName>
    <definedName name="_xlnm.Print_Area" localSheetId="3">'OT 4 ETANCHEITE'!$B$1:$H$18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4" l="1"/>
  <c r="I20" i="5"/>
  <c r="O14" i="7"/>
  <c r="I14" i="7"/>
  <c r="I20" i="8"/>
  <c r="O20" i="8"/>
  <c r="I18" i="9"/>
  <c r="O18" i="9"/>
  <c r="O41" i="10"/>
  <c r="I41" i="10"/>
  <c r="N38" i="10"/>
  <c r="N37" i="10"/>
  <c r="N36" i="10"/>
  <c r="N35" i="10"/>
  <c r="N34" i="10"/>
  <c r="N33" i="10"/>
  <c r="N32" i="10"/>
  <c r="N31" i="10"/>
  <c r="N30" i="10"/>
  <c r="N29" i="10"/>
  <c r="N28" i="10"/>
  <c r="N27" i="10"/>
  <c r="N26" i="10"/>
  <c r="N25" i="10"/>
  <c r="N24" i="10"/>
  <c r="N23" i="10"/>
  <c r="N22" i="10"/>
  <c r="N21" i="10"/>
  <c r="H18" i="10"/>
  <c r="H17" i="10"/>
  <c r="H16" i="10"/>
  <c r="H15" i="10"/>
  <c r="H14" i="10"/>
  <c r="H13" i="10"/>
  <c r="H12" i="10"/>
  <c r="H11" i="10"/>
  <c r="H10" i="10"/>
  <c r="H9" i="10"/>
  <c r="H8" i="10"/>
  <c r="H7" i="10"/>
  <c r="N15" i="9"/>
  <c r="N14" i="9"/>
  <c r="N13" i="9"/>
  <c r="N12" i="9"/>
  <c r="H9" i="9"/>
  <c r="H8" i="9"/>
  <c r="H7" i="9"/>
  <c r="I5" i="9"/>
  <c r="N17" i="8"/>
  <c r="N16" i="8"/>
  <c r="N15" i="8"/>
  <c r="N14" i="8"/>
  <c r="N13" i="8"/>
  <c r="H10" i="8"/>
  <c r="H9" i="8"/>
  <c r="H8" i="8"/>
  <c r="E7" i="8"/>
  <c r="H7" i="8" s="1"/>
  <c r="I5" i="8" s="1"/>
  <c r="N11" i="7"/>
  <c r="O9" i="7"/>
  <c r="H8" i="7"/>
  <c r="H7" i="7"/>
  <c r="I5" i="7"/>
  <c r="H12" i="6"/>
  <c r="H11" i="6"/>
  <c r="H9" i="6"/>
  <c r="I7" i="6" s="1"/>
  <c r="H17" i="5"/>
  <c r="H16" i="5"/>
  <c r="H15" i="5"/>
  <c r="H14" i="5"/>
  <c r="H13" i="5"/>
  <c r="H12" i="5"/>
  <c r="H11" i="5"/>
  <c r="H10" i="5"/>
  <c r="H9" i="5"/>
  <c r="H9" i="4"/>
  <c r="H8" i="4"/>
  <c r="H7" i="4"/>
  <c r="H13" i="2"/>
  <c r="H12" i="2"/>
  <c r="H11" i="2"/>
  <c r="H10" i="2"/>
  <c r="H9" i="2"/>
  <c r="H8" i="2"/>
  <c r="H7" i="2"/>
  <c r="I5" i="2" s="1"/>
  <c r="H7" i="1"/>
  <c r="H8" i="1"/>
  <c r="H9" i="1"/>
  <c r="H10" i="1"/>
  <c r="H11" i="1"/>
  <c r="H12" i="1"/>
  <c r="H13" i="1"/>
  <c r="H14" i="1"/>
  <c r="O19" i="10" l="1"/>
  <c r="I5" i="10"/>
  <c r="I40" i="10" s="1"/>
  <c r="O40" i="10"/>
  <c r="I17" i="9"/>
  <c r="O10" i="9"/>
  <c r="O17" i="9" s="1"/>
  <c r="O11" i="8"/>
  <c r="I19" i="8"/>
  <c r="I7" i="5"/>
  <c r="I19" i="5" s="1"/>
  <c r="I5" i="4"/>
  <c r="I11" i="4"/>
  <c r="I15" i="2"/>
  <c r="O42" i="10" l="1"/>
  <c r="I42" i="10"/>
  <c r="O19" i="9"/>
  <c r="I19" i="9"/>
  <c r="O19" i="8"/>
  <c r="I21" i="8"/>
  <c r="O21" i="8"/>
  <c r="I13" i="7"/>
  <c r="I15" i="7" s="1"/>
  <c r="O13" i="7"/>
  <c r="O15" i="7"/>
  <c r="I14" i="6"/>
  <c r="I15" i="6" s="1"/>
  <c r="I21" i="5"/>
  <c r="I13" i="4"/>
  <c r="I16" i="2"/>
  <c r="I17" i="2" s="1"/>
  <c r="N24" i="1"/>
  <c r="N23" i="1"/>
  <c r="N22" i="1"/>
  <c r="N21" i="1"/>
  <c r="N20" i="1"/>
  <c r="N19" i="1"/>
  <c r="H15" i="1"/>
  <c r="H16" i="1"/>
  <c r="I16" i="6" l="1"/>
  <c r="I5" i="1"/>
  <c r="O17" i="1"/>
  <c r="O26" i="1" s="1"/>
  <c r="O27" i="1" s="1"/>
  <c r="O28" i="1" s="1"/>
  <c r="I26" i="1" l="1"/>
  <c r="I27" i="1" l="1"/>
  <c r="I28" i="1" s="1"/>
</calcChain>
</file>

<file path=xl/sharedStrings.xml><?xml version="1.0" encoding="utf-8"?>
<sst xmlns="http://schemas.openxmlformats.org/spreadsheetml/2006/main" count="429" uniqueCount="201">
  <si>
    <t>3.1.1</t>
  </si>
  <si>
    <t xml:space="preserve">3.1.2 </t>
  </si>
  <si>
    <t>3.4</t>
  </si>
  <si>
    <t>4.3.1</t>
  </si>
  <si>
    <t>4.3.2</t>
  </si>
  <si>
    <t>4.3.3</t>
  </si>
  <si>
    <t>4.3.4</t>
  </si>
  <si>
    <t>4.3.5</t>
  </si>
  <si>
    <t>4.3.6</t>
  </si>
  <si>
    <t>4.3.8</t>
  </si>
  <si>
    <t>4.7</t>
  </si>
  <si>
    <t>4.8</t>
  </si>
  <si>
    <t>9.2.2</t>
  </si>
  <si>
    <t>9.2.5</t>
  </si>
  <si>
    <t xml:space="preserve">5.3 </t>
  </si>
  <si>
    <t xml:space="preserve">5.4 </t>
  </si>
  <si>
    <t xml:space="preserve">5.5 </t>
  </si>
  <si>
    <t xml:space="preserve">5.7 </t>
  </si>
  <si>
    <t>1.3.2</t>
  </si>
  <si>
    <t>1.3.3</t>
  </si>
  <si>
    <t>1.3.4</t>
  </si>
  <si>
    <t>1.3.5</t>
  </si>
  <si>
    <t>1.3.7</t>
  </si>
  <si>
    <t>1.3.8</t>
  </si>
  <si>
    <t>1.4</t>
  </si>
  <si>
    <t>1.5</t>
  </si>
  <si>
    <t>1.6</t>
  </si>
  <si>
    <t xml:space="preserve">REVÊTEMENTS </t>
  </si>
  <si>
    <t>DEPOSE/CURAGE</t>
  </si>
  <si>
    <t>ETANCHEITE</t>
  </si>
  <si>
    <t>SERRURERIE</t>
  </si>
  <si>
    <t>Bloc-porte acoustique Rw+C ≥ 40 dB – 1 unité local technique RDC</t>
  </si>
  <si>
    <t>Bloc-portes pour pièces humides (2 portes 90 cm)</t>
  </si>
  <si>
    <t>8.6 Quincaillerie</t>
  </si>
  <si>
    <t>8.7 Kitchenette</t>
  </si>
  <si>
    <t>8.6</t>
  </si>
  <si>
    <t>8.3</t>
  </si>
  <si>
    <t>MENUISERIE INTERIEURE</t>
  </si>
  <si>
    <t>6.2</t>
  </si>
  <si>
    <t>Ecran accoustique</t>
  </si>
  <si>
    <t>Garde corps toiture</t>
  </si>
  <si>
    <t>Echelle à crinoliine</t>
  </si>
  <si>
    <t>6.4</t>
  </si>
  <si>
    <t>6.3</t>
  </si>
  <si>
    <t>Blocs portes intégrés</t>
  </si>
  <si>
    <t>2.2</t>
  </si>
  <si>
    <t xml:space="preserve">2.3 </t>
  </si>
  <si>
    <t xml:space="preserve">2.4 </t>
  </si>
  <si>
    <t xml:space="preserve">2.5 </t>
  </si>
  <si>
    <t xml:space="preserve">2.6 </t>
  </si>
  <si>
    <t>2.7</t>
  </si>
  <si>
    <t xml:space="preserve">Ouverture des dalles techniques avec CFO/CFA depuis le transormateur </t>
  </si>
  <si>
    <t xml:space="preserve">7.5 </t>
  </si>
  <si>
    <t>Promat protection plats carbones</t>
  </si>
  <si>
    <t xml:space="preserve"> Quincaillerie</t>
  </si>
  <si>
    <t>2.8</t>
  </si>
  <si>
    <t>Systèmes de passage de câble spécifiques à la salle de pilotage</t>
  </si>
  <si>
    <t>1.3.1</t>
  </si>
  <si>
    <t>Dépose des menuiseries exterieures</t>
  </si>
  <si>
    <t>Dépose des sols</t>
  </si>
  <si>
    <t>Dépose des faux plafonds</t>
  </si>
  <si>
    <t>Préparation des dalles pour renfort structurelle</t>
  </si>
  <si>
    <t>Curage des conduits de cheminées</t>
  </si>
  <si>
    <t>Dépose des menuiserie intérieure spécifiques</t>
  </si>
  <si>
    <t>Dépose des système de passage de câble</t>
  </si>
  <si>
    <t>Dépose des élements légers en périphérie de la porte existante</t>
  </si>
  <si>
    <t>1.3.2 OPT</t>
  </si>
  <si>
    <t>1.3.3 OPT</t>
  </si>
  <si>
    <t>1.3.5 OPT</t>
  </si>
  <si>
    <t>1.3.6 OPT</t>
  </si>
  <si>
    <t>1.7 OPT</t>
  </si>
  <si>
    <t>Dépose de la porte existante entre S005 et salle anechoique S0001a et socle béton</t>
  </si>
  <si>
    <t>Fermeture et rebouchage accoustique</t>
  </si>
  <si>
    <t>Réservations dans murs existants</t>
  </si>
  <si>
    <t>Dalle de propreté  - Local technique</t>
  </si>
  <si>
    <t>Reprise plancher haut en sous œuvre</t>
  </si>
  <si>
    <t>Socle béton pour PAC</t>
  </si>
  <si>
    <t>Préparation de support</t>
  </si>
  <si>
    <t>Appliquations des peintures</t>
  </si>
  <si>
    <t>Echantillons</t>
  </si>
  <si>
    <t>Dépose</t>
  </si>
  <si>
    <t>Préparation du support</t>
  </si>
  <si>
    <t>Complexe bi-couche</t>
  </si>
  <si>
    <t>Relevés et emmergences</t>
  </si>
  <si>
    <t>Couvertines</t>
  </si>
  <si>
    <t>Evacuations des EP</t>
  </si>
  <si>
    <t>Echantillons et essais</t>
  </si>
  <si>
    <t>DOE et garanties</t>
  </si>
  <si>
    <t>Porte vitrée entrée</t>
  </si>
  <si>
    <t>Accessoires et habillages</t>
  </si>
  <si>
    <t>Fournitures des nouvelles menuiseries</t>
  </si>
  <si>
    <t>7.3 (OPT)</t>
  </si>
  <si>
    <t>TRANCHE OPTIONNELLE</t>
  </si>
  <si>
    <t>8.2 (OPT)</t>
  </si>
  <si>
    <t>8.4 (OPT)</t>
  </si>
  <si>
    <t>8.6 (OPT)</t>
  </si>
  <si>
    <t>8.7 (OPT)</t>
  </si>
  <si>
    <t>9.2.2 (OPT)</t>
  </si>
  <si>
    <t>9.2.3 (OPT)</t>
  </si>
  <si>
    <t>9.2.4 (OPT)</t>
  </si>
  <si>
    <t>9.2.5 (OPT)</t>
  </si>
  <si>
    <t>Dépose des cloisons sèches R1</t>
  </si>
  <si>
    <t>1.3.8 OPT</t>
  </si>
  <si>
    <t>7.2.3</t>
  </si>
  <si>
    <t xml:space="preserve">Cloisons hydrofuges </t>
  </si>
  <si>
    <t>Cloisons CF 1H</t>
  </si>
  <si>
    <t>7.2.2 (OPT)</t>
  </si>
  <si>
    <t>7.2.3 (OPT)</t>
  </si>
  <si>
    <t>7.4.1</t>
  </si>
  <si>
    <t>7.4.2</t>
  </si>
  <si>
    <t>Faux plafonds démontables accoustiques</t>
  </si>
  <si>
    <t>Faux plafonds en plaques de platres</t>
  </si>
  <si>
    <t>7.4.1 (OPT)</t>
  </si>
  <si>
    <t>7.4.2 (OPT)</t>
  </si>
  <si>
    <t>9.1.3.1 (OPT)</t>
  </si>
  <si>
    <t>9.1.3.2</t>
  </si>
  <si>
    <t>9.1.3.2 (OPT)</t>
  </si>
  <si>
    <t>9.1.4.1</t>
  </si>
  <si>
    <t>Préparation des supports</t>
  </si>
  <si>
    <t>9.1.4.1 (OPT)</t>
  </si>
  <si>
    <t>9.1.4.2 (OPT)</t>
  </si>
  <si>
    <t>Pose carrelage douche et WC</t>
  </si>
  <si>
    <t>Pose du marmoléum</t>
  </si>
  <si>
    <t>9.1.4.3 (OPT)</t>
  </si>
  <si>
    <t>Plinthes zones humides</t>
  </si>
  <si>
    <t>Plinthes zones sèches</t>
  </si>
  <si>
    <t>9.1.5.2 (OPT)</t>
  </si>
  <si>
    <t>9.1.5.1 OPT)</t>
  </si>
  <si>
    <t>9.1.6</t>
  </si>
  <si>
    <t>Protections et finitions</t>
  </si>
  <si>
    <t>9.1.6 (OPT)</t>
  </si>
  <si>
    <t>9.2.3</t>
  </si>
  <si>
    <t>Peintures murs periphériques et cloisonnement intéroieur</t>
  </si>
  <si>
    <t>9.2.4</t>
  </si>
  <si>
    <t>Peintures plafonds</t>
  </si>
  <si>
    <t>Peintures élements spécifuques</t>
  </si>
  <si>
    <t>Pose de la faience dans les WC</t>
  </si>
  <si>
    <t>Pose de la crédence dans la cuisinette</t>
  </si>
  <si>
    <t>Protections et Nettoyage</t>
  </si>
  <si>
    <t>9.3.3.1 (OPT)</t>
  </si>
  <si>
    <t>9.3.4.1 (OPT)</t>
  </si>
  <si>
    <t>9.3.4.2 (OPT)</t>
  </si>
  <si>
    <t>9.3.4.3 (OPT)</t>
  </si>
  <si>
    <t>9.3.4.4 (OPT)</t>
  </si>
  <si>
    <t>9.3.4.5 (OPT)</t>
  </si>
  <si>
    <t xml:space="preserve">Montant € H.T. </t>
  </si>
  <si>
    <t xml:space="preserve">P.U. € H.T. </t>
  </si>
  <si>
    <t>Dépose des faux-plafonds</t>
  </si>
  <si>
    <t>Dépose des cloisons sèches RDC</t>
  </si>
  <si>
    <t>Dépose des équipements sanitaires</t>
  </si>
  <si>
    <t>Dépose des menuiseries interieures spécifiques</t>
  </si>
  <si>
    <t>Dépose du tube béton Labo</t>
  </si>
  <si>
    <t>Ens</t>
  </si>
  <si>
    <t>U</t>
  </si>
  <si>
    <t>u</t>
  </si>
  <si>
    <t>ens</t>
  </si>
  <si>
    <t>ml</t>
  </si>
  <si>
    <t>m2</t>
  </si>
  <si>
    <t>Limites et sujetions aux interfaces</t>
  </si>
  <si>
    <t>Bloc-portes coupe-feu ½ heure – 1 unité réserve</t>
  </si>
  <si>
    <t>DESCRIPTIF</t>
  </si>
  <si>
    <t>NOMANCLATURE</t>
  </si>
  <si>
    <t>MARCHÉ BASE</t>
  </si>
  <si>
    <t>U.</t>
  </si>
  <si>
    <t>Q.</t>
  </si>
  <si>
    <t>Volets roulants (inclus)</t>
  </si>
  <si>
    <t>MENUISERIUE EXTERIEURE</t>
  </si>
  <si>
    <t>G-O / MAÇONNERIE</t>
  </si>
  <si>
    <t>FAÇADE</t>
  </si>
  <si>
    <t>CNRS PRISM - DPGF  02 septembre 2025</t>
  </si>
  <si>
    <t>🔷 Rappel des obligations des entreprises soumissionnaires
Avant remise de son offre, l’entreprise soumissionnaire est tenue de :
✅ Visiter les lieux et prendre connaissance des sujétions
L’entreprise est réputée avoir visité les lieux et pris connaissance de la configuration des locaux, des accès, des contraintes d’environnement et de toute sujétion apparente ou prévisible liée au chantier.
Aucune réclamation ne sera admise ultérieurement pour des sujétions dont la constatation relevait d’une visite préalable.
✅ Vérifier toutes les cotes et surfaces sur site
Les cotes, surfaces et quantités figurant aux plans et documents de consultation sont donnés à titre indicatif.
L’entreprise devra vérifier sur place toutes les dimensions et niveaux et en assurer la concordance avec la réalité.
Aucune plus-value ne sera acceptée du fait d’erreurs ou d’omissions découlant d’un défaut de vérification préalable.
✅ Prendre connaissance des documents du marché et de la réglementation applicable
L’entreprise est réputée avoir pris connaissance de l’ensemble des pièces écrites et graphiques du dossier de consultation et des normes et réglementations en vigueur applicables à son lot.
Elle doit signaler par écrit, avant la remise de son offre, toute contradiction, ambiguïté ou omission qu’elle pourrait relever.
✅ Inclure toutes sujétions dans son prix forfaitaire et définitif
Le prix proposé est réputé forfaitaire, complet et ferme.
Il comprend toutes sujétions, même implicites, nécessaires à la parfaite exécution des prestations, dans les règles de l’art et en coordination avec les autres corps d’état.
✅ Prendre en compte la co-activité et la coordination
L’entreprise devra organiser ses interventions en tenant compte de la co-activité avec les autres corps d’état, des contraintes d’accès et de planning.
📌 Les entreprises sont donc invitées à visiter les lieux, vérifier les cotes, prendre connaissance de toutes les pièces et tenir compte de l’ensemble des sujétions et contraintes pour établir leur offre. Aucune réclamation ultérieure ne sera recevable sur ces points.</t>
  </si>
  <si>
    <t>8.2</t>
  </si>
  <si>
    <t>Bloc-portes coupe-feu ½ heure – 2 unités porte 1/3</t>
  </si>
  <si>
    <t>9.1.3.1</t>
  </si>
  <si>
    <t xml:space="preserve">Pose carrelage </t>
  </si>
  <si>
    <t xml:space="preserve">9.1.4.2 </t>
  </si>
  <si>
    <t xml:space="preserve">9.1.4.3 </t>
  </si>
  <si>
    <t>9.1.5.1</t>
  </si>
  <si>
    <t xml:space="preserve">9.1.5.2 </t>
  </si>
  <si>
    <t>Peinture travaux préparatoires</t>
  </si>
  <si>
    <t>Peintures murs periphériques et cloisonnement</t>
  </si>
  <si>
    <t>Peinture plafond</t>
  </si>
  <si>
    <t>Peinture Travaux préparatoires</t>
  </si>
  <si>
    <t>Carrelagage faience céramique</t>
  </si>
  <si>
    <t>Fourniture  de carrelage grès cérame 30×30 cm, antidérapant, U3P3E3C2, joints hydrofuges ton sur ton 2 mm</t>
  </si>
  <si>
    <t>Fourniture  de linoléum naturel type Marmoleum, épaisseur ≥2,5mm, finition terrazzo, U4P3, en lés soudés à chaud, sur ragréage</t>
  </si>
  <si>
    <t>PLATRERIE</t>
  </si>
  <si>
    <t>Pose de la faience dans la douche</t>
  </si>
  <si>
    <t>LOT1  DEPOSE CURAGE</t>
  </si>
  <si>
    <t>LOT 2 G-O / MAÇONNERIE</t>
  </si>
  <si>
    <t>LOT 3 FACADE</t>
  </si>
  <si>
    <t>LOT 6 SERRURERIE</t>
  </si>
  <si>
    <t>LOT 7 PLATRERIE</t>
  </si>
  <si>
    <t>LOT 5 MENUISERIUE EXTERIEURE</t>
  </si>
  <si>
    <t>LOT 4 ETANCHEITE</t>
  </si>
  <si>
    <t>LOT 8 MENUISERIE INTERIEURE</t>
  </si>
  <si>
    <t>Montant € TTC</t>
  </si>
  <si>
    <t>Montant € HT</t>
  </si>
  <si>
    <t>(tva 10%)</t>
  </si>
  <si>
    <r>
      <t xml:space="preserve">🔷 Rappel des obligations des entreprises soumissionnaires
Avant remise de son offre, l’entreprise soumissionnaire est tenue de :
✅ Visiter les lieux et prendre connaissance des sujétions
L’entreprise est réputée avoir visité les lieux et pris connaissance de la configuration des locaux, des accès, des contraintes d’environnement et de toute sujétion apparente ou prévisible liée au chantier.
Aucune réclamation ne sera admise ultérieurement pour des sujétions dont la constatation relevait d’une visite préalable.
✅ Vérifier toutes les cotes et surfaces sur site
Les cotes, surfaces et quantités figurant aux plans et documents de consultation sont donnés à titre indicatif.
L’entreprise devra vérifier sur place toutes les dimensions et niveaux et en assurer la concordance avec la réalité.
Aucune plus-value ne sera acceptée du fait d’erreurs ou d’omissions découlant d’un défaut de vérification préalable.
✅ Prendre connaissance des documents du marché et de la réglementation applicable
L’entreprise est réputée avoir pris connaissance de l’ensemble des pièces écrites et graphiques du dossier de consultation et des normes et réglementations en vigueur applicables à son lot.
Elle doit signaler par écrit, avant la remise de son offre, toute contradiction, ambiguïté ou omission qu’elle pourrait relever.
✅ Inclure toutes sujétions dans son prix forfaitaire et définitif
</t>
    </r>
    <r>
      <rPr>
        <b/>
        <sz val="11"/>
        <color rgb="FFFF0000"/>
        <rFont val="Helvetica Neue"/>
      </rPr>
      <t>Le prix proposé est réputé forfaitaire, complet et ferme.</t>
    </r>
    <r>
      <rPr>
        <b/>
        <sz val="11"/>
        <color theme="1"/>
        <rFont val="Helvetica Neue"/>
        <family val="2"/>
      </rPr>
      <t xml:space="preserve">
Il comprend toutes sujétions, même implicites, nécessaires à la parfaite exécution des prestations, dans les règles de l’art et en coordination avec les autres corps d’état.
✅ Prendre en compte la co-activité et la coordination
L’entreprise devra organiser ses interventions en tenant compte de la co-activité avec les autres corps d’état, des contraintes d’accès et de planning.
📌 Les entreprises sont donc invitées à visiter les lieux, vérifier les cotes, prendre connaissance de toutes les pièces et tenir compte de l’ensemble des sujétions et contraintes pour établir leur offre. Aucune réclamation ultérieure ne sera recevable sur ces points.</t>
    </r>
  </si>
  <si>
    <t>🔷 Rappel des obligations des entreprises soumissionnaires
Avant remise de son offre, l’entreprise soumissionnaire est tenue de :
✅ Visiter les lieux et prendre connaissance des sujétions
L’entreprise est réputée avoir visité les lieux et pris connaissance de la configuration des locaux, des accès, des contraintes d’environnement et de toute sujétion apparente ou prévisible liée au chantier.
Aucune réclamation ne sera admise ultérieurement pour des sujétions dont la constatation relevait d’une visite préalable.
✅ Vérifier toutes les cotes et surfaces sur site
Les cotes, surfaces et quantités figurant aux plans et documents de consultation sont donnés à titre indicatif.
L’entreprise devra vérifier sur place toutes les dimensions et niveaux et en assurer la concordance avec la réalité.
Aucune plus-value ne sera acceptée du fait d’erreurs ou d’omissions découlant d’un défaut de vérification préalable.
✅ Prendre connaissance des documents du marché et de la réglementation applicable
L’entreprise est réputée avoir pris connaissance de l’ensemble des pièces écrites et graphiques du dossier de consultation et des normes et réglementations en vigueur applicables à son lot.
Elle doit signaler par écrit, avant la remise de son offre, toute contradiction, ambiguïté ou omission qu’elle pourrait relever.
✅ Inclure toutes sujétions dans son prix forfaitaire et définitif
✅ Prendre en compte la co-activité et la coordination
L’entreprise devra organiser ses interventions en tenant compte de la co-activité avec les autres corps d’état, des contraintes d’accès et de planning.
📌 Les entreprises sont donc invitées à visiter les lieux, vérifier les cotes, prendre connaissance de toutes les pièces et tenir compte de l’ensemble des sujétions et contraintes pour établir leur offre. Aucune réclamation ultérieure ne sera recevable sur ces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</si>
</sst>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font>
      <sz val="12"/>
      <color theme="1"/>
      <name val="Aptos Narrow"/>
      <family val="2"/>
      <scheme val="minor"/>
    </font>
    <font>
      <sz val="8"/>
      <name val="Aptos Narrow"/>
      <family val="2"/>
      <scheme val="minor"/>
    </font>
    <font>
      <b/>
      <sz val="11"/>
      <color theme="1"/>
      <name val="Helvetica Neue"/>
      <family val="2"/>
    </font>
    <font>
      <sz val="11"/>
      <color theme="1"/>
      <name val="Helvetica Neue"/>
      <family val="2"/>
    </font>
    <font>
      <b/>
      <sz val="11"/>
      <name val="Helvetica Neue"/>
      <family val="2"/>
    </font>
    <font>
      <sz val="11"/>
      <name val="Helvetica Neue"/>
      <family val="2"/>
    </font>
    <font>
      <sz val="11"/>
      <color rgb="FF000000"/>
      <name val="Helvetica Neue"/>
      <family val="2"/>
    </font>
    <font>
      <sz val="11"/>
      <color theme="1"/>
      <name val="Helvetica"/>
      <family val="2"/>
    </font>
    <font>
      <b/>
      <sz val="11"/>
      <color rgb="FF000000"/>
      <name val="Helvetica Neue"/>
      <family val="2"/>
    </font>
    <font>
      <b/>
      <sz val="11"/>
      <color rgb="FFFF0000"/>
      <name val="Helvetica Neue"/>
    </font>
  </fonts>
  <fills count="4">
    <fill>
      <patternFill patternType="none"/>
    </fill>
    <fill>
      <patternFill patternType="gray125"/>
    </fill>
    <fill>
      <patternFill patternType="solid">
        <fgColor theme="4" tint="0.79998168889431442"/>
        <bgColor indexed="64"/>
      </patternFill>
    </fill>
    <fill>
      <patternFill patternType="solid">
        <fgColor rgb="FFC0E6F5"/>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horizontal="right" vertical="center" wrapText="1"/>
    </xf>
    <xf numFmtId="0" fontId="2"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right" vertical="center" wrapText="1"/>
    </xf>
    <xf numFmtId="164" fontId="3" fillId="0" borderId="0" xfId="0" applyNumberFormat="1" applyFont="1" applyAlignment="1">
      <alignment vertical="center" wrapText="1"/>
    </xf>
    <xf numFmtId="164" fontId="3" fillId="0" borderId="0" xfId="0" applyNumberFormat="1" applyFont="1" applyAlignment="1">
      <alignment horizontal="right" vertical="center" wrapText="1"/>
    </xf>
    <xf numFmtId="164" fontId="4" fillId="0" borderId="0" xfId="0" applyNumberFormat="1" applyFont="1" applyAlignment="1">
      <alignment vertical="center" wrapText="1"/>
    </xf>
    <xf numFmtId="0" fontId="2" fillId="0" borderId="0" xfId="0" applyFont="1" applyAlignment="1">
      <alignment horizontal="center" vertical="center" wrapText="1"/>
    </xf>
    <xf numFmtId="164" fontId="5" fillId="0" borderId="0" xfId="0" applyNumberFormat="1" applyFont="1" applyAlignment="1">
      <alignment vertical="center" wrapText="1"/>
    </xf>
    <xf numFmtId="0" fontId="2" fillId="0" borderId="2" xfId="0" applyFont="1" applyBorder="1" applyAlignment="1">
      <alignment horizontal="righ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164" fontId="4" fillId="2" borderId="1" xfId="0" applyNumberFormat="1"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right" vertical="center" wrapText="1"/>
    </xf>
    <xf numFmtId="164" fontId="2" fillId="0" borderId="1" xfId="0" applyNumberFormat="1" applyFont="1" applyBorder="1" applyAlignment="1">
      <alignment vertical="center" wrapText="1"/>
    </xf>
    <xf numFmtId="164" fontId="2" fillId="0" borderId="1" xfId="0" applyNumberFormat="1" applyFont="1" applyBorder="1" applyAlignment="1">
      <alignment horizontal="right" vertical="center" wrapText="1"/>
    </xf>
    <xf numFmtId="0" fontId="2" fillId="0" borderId="0" xfId="0" applyFont="1" applyAlignment="1">
      <alignment vertical="center" wrapText="1"/>
    </xf>
    <xf numFmtId="164" fontId="3"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horizontal="left" vertical="center" wrapText="1"/>
    </xf>
    <xf numFmtId="0" fontId="6" fillId="0" borderId="1" xfId="0" applyFont="1" applyBorder="1" applyAlignment="1">
      <alignment vertical="center"/>
    </xf>
    <xf numFmtId="0" fontId="6" fillId="0" borderId="1" xfId="0" applyFont="1" applyBorder="1" applyAlignment="1">
      <alignment horizontal="right" vertical="center"/>
    </xf>
    <xf numFmtId="164" fontId="5" fillId="0" borderId="1" xfId="0" applyNumberFormat="1" applyFont="1" applyBorder="1" applyAlignment="1">
      <alignment horizontal="right" vertical="center" wrapText="1"/>
    </xf>
    <xf numFmtId="0" fontId="3" fillId="0" borderId="1" xfId="0" applyFont="1" applyBorder="1" applyAlignment="1">
      <alignment vertical="center" wrapText="1"/>
    </xf>
    <xf numFmtId="0" fontId="8" fillId="0" borderId="4" xfId="0" applyFont="1" applyBorder="1" applyAlignment="1">
      <alignment horizontal="right" vertical="center" wrapText="1"/>
    </xf>
    <xf numFmtId="0" fontId="8" fillId="3" borderId="2" xfId="0" applyFont="1" applyFill="1" applyBorder="1" applyAlignment="1">
      <alignment vertical="center" wrapText="1"/>
    </xf>
    <xf numFmtId="0" fontId="8" fillId="0" borderId="0" xfId="0" applyFont="1" applyAlignment="1">
      <alignment horizontal="right" vertical="center" wrapText="1"/>
    </xf>
    <xf numFmtId="0" fontId="3" fillId="0" borderId="1" xfId="0" applyFont="1" applyBorder="1" applyAlignment="1">
      <alignment horizontal="right" vertical="center" wrapText="1"/>
    </xf>
    <xf numFmtId="0" fontId="3" fillId="0" borderId="0" xfId="0" applyFont="1" applyAlignment="1">
      <alignment horizontal="left" vertical="center" wrapText="1"/>
    </xf>
    <xf numFmtId="164" fontId="3" fillId="0" borderId="1" xfId="0" applyNumberFormat="1" applyFont="1" applyBorder="1" applyAlignment="1">
      <alignment vertical="center" wrapText="1"/>
    </xf>
    <xf numFmtId="164" fontId="5" fillId="0" borderId="0" xfId="0" applyNumberFormat="1" applyFont="1" applyAlignment="1">
      <alignment horizontal="right" vertical="center" wrapText="1"/>
    </xf>
    <xf numFmtId="0" fontId="3" fillId="0" borderId="3" xfId="0" applyFont="1" applyBorder="1" applyAlignment="1">
      <alignment vertical="center" wrapText="1"/>
    </xf>
    <xf numFmtId="164" fontId="6" fillId="0" borderId="1" xfId="0" applyNumberFormat="1" applyFont="1" applyBorder="1" applyAlignment="1">
      <alignment vertical="center"/>
    </xf>
    <xf numFmtId="164" fontId="5" fillId="0" borderId="1" xfId="0" applyNumberFormat="1" applyFont="1" applyBorder="1" applyAlignment="1">
      <alignment vertical="center" wrapText="1"/>
    </xf>
    <xf numFmtId="0" fontId="6" fillId="0" borderId="0" xfId="0" applyFont="1" applyAlignment="1">
      <alignment horizontal="right" vertical="center" wrapText="1"/>
    </xf>
    <xf numFmtId="0" fontId="6" fillId="0" borderId="0" xfId="0" applyFont="1" applyAlignment="1">
      <alignment vertical="center" wrapText="1"/>
    </xf>
    <xf numFmtId="164" fontId="6" fillId="0" borderId="0" xfId="0" applyNumberFormat="1" applyFont="1" applyAlignment="1">
      <alignment vertical="center" wrapText="1"/>
    </xf>
    <xf numFmtId="0" fontId="6" fillId="0" borderId="0" xfId="0" applyFont="1" applyAlignment="1">
      <alignment horizontal="left" vertical="center" wrapText="1"/>
    </xf>
    <xf numFmtId="0" fontId="6" fillId="0" borderId="1" xfId="0" applyFont="1" applyBorder="1" applyAlignment="1">
      <alignment horizontal="right" vertical="center" wrapText="1"/>
    </xf>
    <xf numFmtId="0" fontId="6" fillId="0" borderId="1" xfId="0" applyFont="1" applyBorder="1" applyAlignment="1">
      <alignment horizontal="left" vertical="center"/>
    </xf>
    <xf numFmtId="0" fontId="6" fillId="0" borderId="3" xfId="0" applyFont="1" applyBorder="1" applyAlignment="1">
      <alignment horizontal="left" vertical="center"/>
    </xf>
    <xf numFmtId="0" fontId="6" fillId="0" borderId="2" xfId="0" applyFont="1" applyBorder="1" applyAlignment="1">
      <alignment horizontal="right" vertical="center" wrapText="1"/>
    </xf>
    <xf numFmtId="0" fontId="6" fillId="0" borderId="2" xfId="0" applyFont="1" applyBorder="1" applyAlignment="1">
      <alignment vertical="center" wrapText="1"/>
    </xf>
    <xf numFmtId="164" fontId="6" fillId="0" borderId="2" xfId="0" applyNumberFormat="1" applyFont="1" applyBorder="1" applyAlignment="1">
      <alignment vertical="center" wrapText="1"/>
    </xf>
    <xf numFmtId="0" fontId="7" fillId="0" borderId="1" xfId="0" applyFont="1" applyBorder="1" applyAlignment="1">
      <alignment vertical="center"/>
    </xf>
    <xf numFmtId="164" fontId="2" fillId="0" borderId="0" xfId="0" applyNumberFormat="1" applyFont="1" applyAlignment="1">
      <alignment horizontal="right" vertical="center" wrapText="1"/>
    </xf>
    <xf numFmtId="164" fontId="8" fillId="0" borderId="0" xfId="0" applyNumberFormat="1" applyFont="1" applyAlignment="1">
      <alignment horizontal="right" vertical="center" wrapText="1"/>
    </xf>
    <xf numFmtId="164" fontId="6" fillId="0" borderId="0" xfId="0" applyNumberFormat="1" applyFont="1" applyAlignment="1">
      <alignment horizontal="right" vertical="center" wrapText="1"/>
    </xf>
    <xf numFmtId="0" fontId="2"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2AECE-E66A-074E-BA3A-F946883739A1}">
  <sheetPr>
    <pageSetUpPr fitToPage="1"/>
  </sheetPr>
  <dimension ref="A1:R28"/>
  <sheetViews>
    <sheetView topLeftCell="A12" zoomScale="75" zoomScaleNormal="100" workbookViewId="0">
      <pane xSplit="2" topLeftCell="D1" activePane="topRight" state="frozen"/>
      <selection pane="topRight" activeCell="A3" sqref="A3:O3"/>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8" ht="19" customHeight="1">
      <c r="B1" s="2" t="s">
        <v>169</v>
      </c>
      <c r="C1" s="19" t="s">
        <v>188</v>
      </c>
    </row>
    <row r="3" spans="1:18" ht="309" customHeight="1">
      <c r="A3" s="52" t="s">
        <v>199</v>
      </c>
      <c r="B3" s="52"/>
      <c r="C3" s="52"/>
      <c r="D3" s="52"/>
      <c r="E3" s="52"/>
      <c r="F3" s="52"/>
      <c r="G3" s="52"/>
      <c r="H3" s="52"/>
      <c r="I3" s="52"/>
      <c r="J3" s="52"/>
      <c r="K3" s="52"/>
      <c r="L3" s="52"/>
      <c r="M3" s="52"/>
      <c r="N3" s="52"/>
      <c r="O3" s="52"/>
      <c r="Q3" s="3"/>
      <c r="R3" s="3"/>
    </row>
    <row r="4" spans="1:18" ht="19" customHeight="1">
      <c r="I4" s="9"/>
      <c r="O4" s="9"/>
      <c r="Q4" s="9"/>
      <c r="R4" s="9"/>
    </row>
    <row r="5" spans="1:18" ht="19" customHeight="1">
      <c r="A5" s="10">
        <v>1</v>
      </c>
      <c r="B5" s="11" t="s">
        <v>28</v>
      </c>
      <c r="C5" s="12"/>
      <c r="E5" s="53" t="s">
        <v>162</v>
      </c>
      <c r="F5" s="54"/>
      <c r="G5" s="54"/>
      <c r="H5" s="55"/>
      <c r="I5" s="13">
        <f>SUM(H7:H16)</f>
        <v>0</v>
      </c>
      <c r="O5" s="9"/>
      <c r="Q5" s="9"/>
      <c r="R5" s="9"/>
    </row>
    <row r="6" spans="1:18" ht="19" customHeight="1">
      <c r="B6" s="14" t="s">
        <v>161</v>
      </c>
      <c r="C6" s="15" t="s">
        <v>160</v>
      </c>
      <c r="E6" s="16" t="s">
        <v>164</v>
      </c>
      <c r="F6" s="15" t="s">
        <v>153</v>
      </c>
      <c r="G6" s="17" t="s">
        <v>146</v>
      </c>
      <c r="H6" s="18" t="s">
        <v>145</v>
      </c>
      <c r="O6" s="9"/>
      <c r="Q6" s="9"/>
      <c r="R6" s="9"/>
    </row>
    <row r="7" spans="1:18" ht="19" customHeight="1">
      <c r="A7" s="3"/>
      <c r="B7" s="23" t="s">
        <v>57</v>
      </c>
      <c r="C7" s="27" t="s">
        <v>58</v>
      </c>
      <c r="E7" s="31">
        <v>1</v>
      </c>
      <c r="F7" s="27" t="s">
        <v>155</v>
      </c>
      <c r="G7" s="20">
        <v>0</v>
      </c>
      <c r="H7" s="20">
        <f t="shared" ref="H7:H16" si="0">G7*E7</f>
        <v>0</v>
      </c>
      <c r="O7" s="9"/>
    </row>
    <row r="8" spans="1:18" s="19" customFormat="1" ht="19" customHeight="1">
      <c r="A8" s="1"/>
      <c r="B8" s="23" t="s">
        <v>18</v>
      </c>
      <c r="C8" s="27" t="s">
        <v>59</v>
      </c>
      <c r="D8" s="3"/>
      <c r="E8" s="31">
        <v>1</v>
      </c>
      <c r="F8" s="27" t="s">
        <v>155</v>
      </c>
      <c r="G8" s="20">
        <v>0</v>
      </c>
      <c r="H8" s="20">
        <f t="shared" si="0"/>
        <v>0</v>
      </c>
      <c r="I8" s="7"/>
      <c r="K8" s="4"/>
      <c r="L8" s="3"/>
      <c r="M8" s="5"/>
      <c r="N8" s="6"/>
      <c r="O8" s="9"/>
      <c r="Q8" s="7"/>
      <c r="R8" s="7"/>
    </row>
    <row r="9" spans="1:18" ht="19" customHeight="1">
      <c r="B9" s="23" t="s">
        <v>19</v>
      </c>
      <c r="C9" s="27" t="s">
        <v>60</v>
      </c>
      <c r="E9" s="31">
        <v>1</v>
      </c>
      <c r="F9" s="27" t="s">
        <v>155</v>
      </c>
      <c r="G9" s="20">
        <v>0</v>
      </c>
      <c r="H9" s="20">
        <f t="shared" si="0"/>
        <v>0</v>
      </c>
      <c r="O9" s="9"/>
    </row>
    <row r="10" spans="1:18" ht="19" customHeight="1">
      <c r="B10" s="23" t="s">
        <v>20</v>
      </c>
      <c r="C10" s="27" t="s">
        <v>61</v>
      </c>
      <c r="E10" s="31">
        <v>1</v>
      </c>
      <c r="F10" s="27" t="s">
        <v>155</v>
      </c>
      <c r="G10" s="20">
        <v>0</v>
      </c>
      <c r="H10" s="20">
        <f t="shared" si="0"/>
        <v>0</v>
      </c>
      <c r="O10" s="9"/>
    </row>
    <row r="11" spans="1:18" ht="19" customHeight="1">
      <c r="B11" s="21" t="s">
        <v>21</v>
      </c>
      <c r="C11" s="22" t="s">
        <v>101</v>
      </c>
      <c r="E11" s="31">
        <v>1</v>
      </c>
      <c r="F11" s="27" t="s">
        <v>155</v>
      </c>
      <c r="G11" s="20">
        <v>0</v>
      </c>
      <c r="H11" s="20">
        <f t="shared" si="0"/>
        <v>0</v>
      </c>
      <c r="O11" s="9"/>
    </row>
    <row r="12" spans="1:18" ht="19" customHeight="1">
      <c r="B12" s="23" t="s">
        <v>22</v>
      </c>
      <c r="C12" s="27" t="s">
        <v>62</v>
      </c>
      <c r="E12" s="31">
        <v>1</v>
      </c>
      <c r="F12" s="27" t="s">
        <v>155</v>
      </c>
      <c r="G12" s="20">
        <v>0</v>
      </c>
      <c r="H12" s="20">
        <f t="shared" si="0"/>
        <v>0</v>
      </c>
      <c r="K12" s="3"/>
      <c r="M12" s="3"/>
      <c r="N12" s="3"/>
      <c r="O12" s="3"/>
    </row>
    <row r="13" spans="1:18" ht="19" customHeight="1">
      <c r="B13" s="23" t="s">
        <v>23</v>
      </c>
      <c r="C13" s="27" t="s">
        <v>63</v>
      </c>
      <c r="E13" s="31">
        <v>1</v>
      </c>
      <c r="F13" s="27" t="s">
        <v>155</v>
      </c>
      <c r="G13" s="20">
        <v>0</v>
      </c>
      <c r="H13" s="20">
        <f t="shared" si="0"/>
        <v>0</v>
      </c>
      <c r="K13" s="3"/>
      <c r="M13" s="3"/>
      <c r="N13" s="3"/>
      <c r="O13" s="3"/>
    </row>
    <row r="14" spans="1:18" ht="19" customHeight="1">
      <c r="B14" s="21" t="s">
        <v>24</v>
      </c>
      <c r="C14" s="27" t="s">
        <v>64</v>
      </c>
      <c r="E14" s="31">
        <v>1</v>
      </c>
      <c r="F14" s="27" t="s">
        <v>155</v>
      </c>
      <c r="G14" s="20">
        <v>0</v>
      </c>
      <c r="H14" s="20">
        <f t="shared" si="0"/>
        <v>0</v>
      </c>
      <c r="K14" s="3"/>
      <c r="M14" s="3"/>
      <c r="N14" s="3"/>
      <c r="O14" s="3"/>
    </row>
    <row r="15" spans="1:18" ht="19" customHeight="1">
      <c r="B15" s="23" t="s">
        <v>25</v>
      </c>
      <c r="C15" s="27" t="s">
        <v>65</v>
      </c>
      <c r="E15" s="31">
        <v>1</v>
      </c>
      <c r="F15" s="27" t="s">
        <v>155</v>
      </c>
      <c r="G15" s="20">
        <v>0</v>
      </c>
      <c r="H15" s="20">
        <f t="shared" si="0"/>
        <v>0</v>
      </c>
      <c r="K15" s="3"/>
      <c r="M15" s="3"/>
      <c r="N15" s="3"/>
      <c r="O15" s="3"/>
    </row>
    <row r="16" spans="1:18" ht="19" customHeight="1">
      <c r="B16" s="23" t="s">
        <v>26</v>
      </c>
      <c r="C16" s="27" t="s">
        <v>71</v>
      </c>
      <c r="E16" s="31">
        <v>1</v>
      </c>
      <c r="F16" s="27" t="s">
        <v>155</v>
      </c>
      <c r="G16" s="20">
        <v>0</v>
      </c>
      <c r="H16" s="20">
        <f t="shared" si="0"/>
        <v>0</v>
      </c>
      <c r="K16" s="3"/>
      <c r="M16" s="3"/>
      <c r="N16" s="3"/>
      <c r="O16" s="3"/>
    </row>
    <row r="17" spans="1:18" ht="19" customHeight="1">
      <c r="B17" s="32"/>
      <c r="G17" s="6"/>
      <c r="K17" s="53" t="s">
        <v>92</v>
      </c>
      <c r="L17" s="54"/>
      <c r="M17" s="54"/>
      <c r="N17" s="55"/>
      <c r="O17" s="13">
        <f>SUM(N19:N24)</f>
        <v>0</v>
      </c>
    </row>
    <row r="18" spans="1:18" s="19" customFormat="1" ht="19" customHeight="1">
      <c r="A18" s="1"/>
      <c r="B18" s="14" t="s">
        <v>161</v>
      </c>
      <c r="C18" s="15" t="s">
        <v>160</v>
      </c>
      <c r="K18" s="16" t="s">
        <v>164</v>
      </c>
      <c r="L18" s="15" t="s">
        <v>163</v>
      </c>
      <c r="M18" s="17" t="s">
        <v>146</v>
      </c>
      <c r="N18" s="18" t="s">
        <v>145</v>
      </c>
    </row>
    <row r="19" spans="1:18" ht="19" customHeight="1">
      <c r="B19" s="23" t="s">
        <v>66</v>
      </c>
      <c r="C19" s="27" t="s">
        <v>59</v>
      </c>
      <c r="E19" s="3"/>
      <c r="G19" s="3"/>
      <c r="H19" s="3"/>
      <c r="I19" s="3"/>
      <c r="K19" s="31">
        <v>98</v>
      </c>
      <c r="L19" s="27" t="s">
        <v>157</v>
      </c>
      <c r="M19" s="33">
        <v>0</v>
      </c>
      <c r="N19" s="20">
        <f>M19*K19</f>
        <v>0</v>
      </c>
      <c r="O19" s="19"/>
      <c r="Q19" s="3"/>
      <c r="R19" s="3"/>
    </row>
    <row r="20" spans="1:18" ht="19" customHeight="1">
      <c r="B20" s="23" t="s">
        <v>67</v>
      </c>
      <c r="C20" s="27" t="s">
        <v>147</v>
      </c>
      <c r="E20" s="3"/>
      <c r="G20" s="3"/>
      <c r="H20" s="3"/>
      <c r="I20" s="3"/>
      <c r="K20" s="31">
        <v>98</v>
      </c>
      <c r="L20" s="27" t="s">
        <v>157</v>
      </c>
      <c r="M20" s="33">
        <v>0</v>
      </c>
      <c r="N20" s="20">
        <f t="shared" ref="N20:N24" si="1">M20*K20</f>
        <v>0</v>
      </c>
      <c r="O20" s="19"/>
      <c r="Q20" s="3"/>
      <c r="R20" s="3"/>
    </row>
    <row r="21" spans="1:18" ht="19" customHeight="1">
      <c r="B21" s="21" t="s">
        <v>68</v>
      </c>
      <c r="C21" s="22" t="s">
        <v>148</v>
      </c>
      <c r="E21" s="3"/>
      <c r="G21" s="3"/>
      <c r="H21" s="3"/>
      <c r="I21" s="3"/>
      <c r="K21" s="31">
        <v>1</v>
      </c>
      <c r="L21" s="27" t="s">
        <v>155</v>
      </c>
      <c r="M21" s="33">
        <v>0</v>
      </c>
      <c r="N21" s="20">
        <f t="shared" si="1"/>
        <v>0</v>
      </c>
      <c r="O21" s="19"/>
      <c r="Q21" s="3"/>
      <c r="R21" s="3"/>
    </row>
    <row r="22" spans="1:18" ht="19" customHeight="1">
      <c r="B22" s="21" t="s">
        <v>69</v>
      </c>
      <c r="C22" s="22" t="s">
        <v>149</v>
      </c>
      <c r="E22" s="3"/>
      <c r="G22" s="3"/>
      <c r="H22" s="3"/>
      <c r="I22" s="3"/>
      <c r="K22" s="31">
        <v>1</v>
      </c>
      <c r="L22" s="27" t="s">
        <v>155</v>
      </c>
      <c r="M22" s="33">
        <v>0</v>
      </c>
      <c r="N22" s="20">
        <f t="shared" si="1"/>
        <v>0</v>
      </c>
      <c r="O22" s="19"/>
      <c r="Q22" s="3"/>
      <c r="R22" s="3"/>
    </row>
    <row r="23" spans="1:18" ht="19" customHeight="1">
      <c r="B23" s="23" t="s">
        <v>102</v>
      </c>
      <c r="C23" s="23" t="s">
        <v>150</v>
      </c>
      <c r="E23" s="3"/>
      <c r="G23" s="3"/>
      <c r="H23" s="3"/>
      <c r="I23" s="3"/>
      <c r="K23" s="31">
        <v>3</v>
      </c>
      <c r="L23" s="27" t="s">
        <v>154</v>
      </c>
      <c r="M23" s="33">
        <v>0</v>
      </c>
      <c r="N23" s="20">
        <f t="shared" si="1"/>
        <v>0</v>
      </c>
      <c r="O23" s="19"/>
      <c r="Q23" s="3"/>
      <c r="R23" s="3"/>
    </row>
    <row r="24" spans="1:18" ht="19" customHeight="1">
      <c r="B24" s="23" t="s">
        <v>70</v>
      </c>
      <c r="C24" s="27" t="s">
        <v>151</v>
      </c>
      <c r="E24" s="3"/>
      <c r="G24" s="3"/>
      <c r="H24" s="3"/>
      <c r="I24" s="3"/>
      <c r="K24" s="31">
        <v>1</v>
      </c>
      <c r="L24" s="27" t="s">
        <v>154</v>
      </c>
      <c r="M24" s="33">
        <v>0</v>
      </c>
      <c r="N24" s="20">
        <f t="shared" si="1"/>
        <v>0</v>
      </c>
      <c r="O24" s="19"/>
      <c r="Q24" s="3"/>
      <c r="R24" s="3"/>
    </row>
    <row r="25" spans="1:18" ht="19" customHeight="1">
      <c r="B25" s="32"/>
      <c r="E25" s="3"/>
      <c r="G25" s="3"/>
      <c r="H25" s="3"/>
      <c r="I25" s="3"/>
      <c r="K25" s="19"/>
      <c r="L25" s="19"/>
      <c r="M25" s="19"/>
      <c r="N25" s="19"/>
      <c r="O25" s="19"/>
      <c r="Q25" s="3"/>
      <c r="R25" s="3"/>
    </row>
    <row r="26" spans="1:18" ht="19" customHeight="1">
      <c r="I26" s="17">
        <f>SUM(I5:I25)</f>
        <v>0</v>
      </c>
      <c r="O26" s="17">
        <f>SUM(O7:O25)</f>
        <v>0</v>
      </c>
    </row>
    <row r="27" spans="1:18" ht="19" customHeight="1">
      <c r="I27" s="37">
        <f>I26*0.2</f>
        <v>0</v>
      </c>
      <c r="O27" s="37">
        <f>O26*0.2</f>
        <v>0</v>
      </c>
    </row>
    <row r="28" spans="1:18" ht="19" customHeight="1">
      <c r="I28" s="37">
        <f>I26+I27</f>
        <v>0</v>
      </c>
      <c r="O28" s="37">
        <f>O26+O27</f>
        <v>0</v>
      </c>
    </row>
  </sheetData>
  <mergeCells count="3">
    <mergeCell ref="A3:O3"/>
    <mergeCell ref="K17:N17"/>
    <mergeCell ref="E5:H5"/>
  </mergeCells>
  <phoneticPr fontId="1" type="noConversion"/>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8D56E-6172-EB48-A4FC-BE85FD8319F2}">
  <sheetPr>
    <pageSetUpPr fitToPage="1"/>
  </sheetPr>
  <dimension ref="A1:R23"/>
  <sheetViews>
    <sheetView topLeftCell="A4" zoomScale="75" zoomScaleNormal="100" workbookViewId="0">
      <pane xSplit="2" topLeftCell="C1" activePane="topRight" state="frozen"/>
      <selection pane="topRight" activeCell="A3" sqref="A3:O3"/>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8" ht="19" customHeight="1">
      <c r="B1" s="2" t="s">
        <v>169</v>
      </c>
      <c r="C1" s="19" t="s">
        <v>189</v>
      </c>
    </row>
    <row r="3" spans="1:18" ht="309" customHeight="1">
      <c r="A3" s="52" t="s">
        <v>170</v>
      </c>
      <c r="B3" s="52"/>
      <c r="C3" s="52"/>
      <c r="D3" s="52"/>
      <c r="E3" s="52"/>
      <c r="F3" s="52"/>
      <c r="G3" s="52"/>
      <c r="H3" s="52"/>
      <c r="I3" s="52"/>
      <c r="J3" s="52"/>
      <c r="K3" s="52"/>
      <c r="L3" s="52"/>
      <c r="M3" s="52"/>
      <c r="N3" s="52"/>
      <c r="O3" s="52"/>
      <c r="Q3" s="3"/>
      <c r="R3" s="3"/>
    </row>
    <row r="4" spans="1:18" ht="19" customHeight="1">
      <c r="I4" s="9"/>
      <c r="O4" s="9"/>
      <c r="Q4" s="9"/>
      <c r="R4" s="9"/>
    </row>
    <row r="5" spans="1:18" ht="19" customHeight="1">
      <c r="A5" s="10">
        <v>2</v>
      </c>
      <c r="B5" s="11" t="s">
        <v>167</v>
      </c>
      <c r="C5" s="12"/>
      <c r="E5" s="53" t="s">
        <v>162</v>
      </c>
      <c r="F5" s="54"/>
      <c r="G5" s="54"/>
      <c r="H5" s="55"/>
      <c r="I5" s="13">
        <f>SUM(H7:H13)</f>
        <v>0</v>
      </c>
      <c r="K5" s="19"/>
      <c r="L5" s="19"/>
      <c r="M5" s="19"/>
      <c r="N5" s="19"/>
      <c r="O5" s="19"/>
      <c r="Q5" s="9"/>
      <c r="R5" s="9"/>
    </row>
    <row r="6" spans="1:18" ht="19" customHeight="1">
      <c r="B6" s="14" t="s">
        <v>161</v>
      </c>
      <c r="C6" s="15" t="s">
        <v>160</v>
      </c>
      <c r="E6" s="16" t="s">
        <v>164</v>
      </c>
      <c r="F6" s="15" t="s">
        <v>153</v>
      </c>
      <c r="G6" s="17" t="s">
        <v>146</v>
      </c>
      <c r="H6" s="18" t="s">
        <v>145</v>
      </c>
      <c r="K6" s="19"/>
      <c r="L6" s="19"/>
      <c r="M6" s="19"/>
      <c r="N6" s="19"/>
      <c r="O6" s="19"/>
    </row>
    <row r="7" spans="1:18" ht="19" customHeight="1">
      <c r="A7" s="3"/>
      <c r="B7" s="23" t="s">
        <v>45</v>
      </c>
      <c r="C7" s="24" t="s">
        <v>72</v>
      </c>
      <c r="E7" s="25">
        <v>1</v>
      </c>
      <c r="F7" s="27" t="s">
        <v>155</v>
      </c>
      <c r="G7" s="26">
        <v>0</v>
      </c>
      <c r="H7" s="26">
        <f>G7*E7</f>
        <v>0</v>
      </c>
      <c r="K7" s="19"/>
      <c r="L7" s="19"/>
      <c r="M7" s="19"/>
      <c r="N7" s="19"/>
      <c r="O7" s="19"/>
    </row>
    <row r="8" spans="1:18" s="19" customFormat="1" ht="19" customHeight="1">
      <c r="A8" s="1"/>
      <c r="B8" s="23" t="s">
        <v>46</v>
      </c>
      <c r="C8" s="27" t="s">
        <v>73</v>
      </c>
      <c r="D8" s="3"/>
      <c r="E8" s="25">
        <v>1</v>
      </c>
      <c r="F8" s="27" t="s">
        <v>155</v>
      </c>
      <c r="G8" s="26">
        <v>0</v>
      </c>
      <c r="H8" s="26">
        <f t="shared" ref="H8:H13" si="0">G8*E8</f>
        <v>0</v>
      </c>
      <c r="I8" s="7"/>
      <c r="Q8" s="7"/>
      <c r="R8" s="7"/>
    </row>
    <row r="9" spans="1:18" ht="19" customHeight="1">
      <c r="B9" s="23" t="s">
        <v>47</v>
      </c>
      <c r="C9" s="24" t="s">
        <v>74</v>
      </c>
      <c r="E9" s="25">
        <v>1</v>
      </c>
      <c r="F9" s="27" t="s">
        <v>155</v>
      </c>
      <c r="G9" s="26">
        <v>0</v>
      </c>
      <c r="H9" s="26">
        <f t="shared" si="0"/>
        <v>0</v>
      </c>
      <c r="K9" s="3"/>
      <c r="M9" s="3"/>
      <c r="N9" s="3"/>
      <c r="O9" s="3"/>
    </row>
    <row r="10" spans="1:18" ht="19" customHeight="1">
      <c r="B10" s="23" t="s">
        <v>48</v>
      </c>
      <c r="C10" s="27" t="s">
        <v>75</v>
      </c>
      <c r="E10" s="25">
        <v>1</v>
      </c>
      <c r="F10" s="27" t="s">
        <v>155</v>
      </c>
      <c r="G10" s="26">
        <v>0</v>
      </c>
      <c r="H10" s="26">
        <f t="shared" si="0"/>
        <v>0</v>
      </c>
      <c r="K10" s="3"/>
      <c r="M10" s="3"/>
      <c r="N10" s="3"/>
      <c r="O10" s="3"/>
    </row>
    <row r="11" spans="1:18" ht="19" customHeight="1">
      <c r="B11" s="23" t="s">
        <v>49</v>
      </c>
      <c r="C11" s="27" t="s">
        <v>76</v>
      </c>
      <c r="E11" s="25">
        <v>1</v>
      </c>
      <c r="F11" s="27" t="s">
        <v>155</v>
      </c>
      <c r="G11" s="26">
        <v>0</v>
      </c>
      <c r="H11" s="26">
        <f t="shared" si="0"/>
        <v>0</v>
      </c>
      <c r="K11" s="3"/>
      <c r="M11" s="3"/>
      <c r="N11" s="3"/>
      <c r="O11" s="3"/>
    </row>
    <row r="12" spans="1:18" ht="19" customHeight="1">
      <c r="B12" s="23" t="s">
        <v>50</v>
      </c>
      <c r="C12" s="48" t="s">
        <v>56</v>
      </c>
      <c r="E12" s="25">
        <v>1</v>
      </c>
      <c r="F12" s="27" t="s">
        <v>155</v>
      </c>
      <c r="G12" s="26">
        <v>0</v>
      </c>
      <c r="H12" s="26">
        <f t="shared" si="0"/>
        <v>0</v>
      </c>
      <c r="K12" s="3"/>
      <c r="M12" s="3"/>
      <c r="N12" s="3"/>
      <c r="O12" s="3"/>
    </row>
    <row r="13" spans="1:18" ht="19" customHeight="1">
      <c r="B13" s="23" t="s">
        <v>55</v>
      </c>
      <c r="C13" s="27" t="s">
        <v>51</v>
      </c>
      <c r="E13" s="25">
        <v>1</v>
      </c>
      <c r="F13" s="27" t="s">
        <v>155</v>
      </c>
      <c r="G13" s="26">
        <v>0</v>
      </c>
      <c r="H13" s="26">
        <f t="shared" si="0"/>
        <v>0</v>
      </c>
      <c r="K13" s="3"/>
      <c r="M13" s="3"/>
      <c r="N13" s="3"/>
      <c r="O13" s="3"/>
    </row>
    <row r="14" spans="1:18" ht="19" customHeight="1">
      <c r="B14" s="3"/>
      <c r="E14" s="3"/>
      <c r="G14" s="3"/>
      <c r="H14" s="3"/>
      <c r="I14" s="3"/>
      <c r="K14" s="3"/>
      <c r="M14" s="3"/>
      <c r="N14" s="3"/>
      <c r="O14" s="3"/>
    </row>
    <row r="15" spans="1:18" ht="19" customHeight="1">
      <c r="I15" s="17">
        <f>SUM(I5:I14)</f>
        <v>0</v>
      </c>
      <c r="O15" s="3"/>
    </row>
    <row r="16" spans="1:18" ht="19" customHeight="1">
      <c r="I16" s="37">
        <f>I15*0.2</f>
        <v>0</v>
      </c>
      <c r="O16" s="3"/>
    </row>
    <row r="17" spans="9:15" ht="19" customHeight="1">
      <c r="I17" s="37">
        <f>I15+I16</f>
        <v>0</v>
      </c>
      <c r="O17" s="3"/>
    </row>
    <row r="18" spans="9:15" ht="19" customHeight="1">
      <c r="O18" s="3"/>
    </row>
    <row r="19" spans="9:15" ht="19" customHeight="1">
      <c r="O19" s="3"/>
    </row>
    <row r="20" spans="9:15" ht="19" customHeight="1">
      <c r="O20" s="3"/>
    </row>
    <row r="21" spans="9:15" ht="19" customHeight="1">
      <c r="O21" s="3"/>
    </row>
    <row r="22" spans="9:15" ht="19" customHeight="1">
      <c r="O22" s="3"/>
    </row>
    <row r="23" spans="9:15" ht="19" customHeight="1">
      <c r="O23" s="3"/>
    </row>
  </sheetData>
  <mergeCells count="2">
    <mergeCell ref="A3:O3"/>
    <mergeCell ref="E5:H5"/>
  </mergeCells>
  <pageMargins left="0.7" right="0.7" top="0.75" bottom="0.75" header="0.3" footer="0.3"/>
  <pageSetup paperSize="9" scale="4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AB26D-C367-8145-B582-99759673EE94}">
  <sheetPr>
    <pageSetUpPr fitToPage="1"/>
  </sheetPr>
  <dimension ref="A1:R17"/>
  <sheetViews>
    <sheetView topLeftCell="A7" zoomScale="75" zoomScaleNormal="100" workbookViewId="0">
      <pane xSplit="2" topLeftCell="C1" activePane="topRight" state="frozen"/>
      <selection pane="topRight" activeCell="H13" sqref="H13"/>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8" ht="19" customHeight="1">
      <c r="B1" s="2" t="s">
        <v>169</v>
      </c>
      <c r="C1" s="19" t="s">
        <v>190</v>
      </c>
    </row>
    <row r="3" spans="1:18" ht="309" customHeight="1">
      <c r="A3" s="52" t="s">
        <v>170</v>
      </c>
      <c r="B3" s="52"/>
      <c r="C3" s="52"/>
      <c r="D3" s="52"/>
      <c r="E3" s="52"/>
      <c r="F3" s="52"/>
      <c r="G3" s="52"/>
      <c r="H3" s="52"/>
      <c r="I3" s="52"/>
      <c r="J3" s="52"/>
      <c r="K3" s="52"/>
      <c r="L3" s="52"/>
      <c r="M3" s="52"/>
      <c r="N3" s="52"/>
      <c r="O3" s="52"/>
      <c r="Q3" s="3"/>
      <c r="R3" s="3"/>
    </row>
    <row r="4" spans="1:18" ht="19" customHeight="1">
      <c r="I4" s="9"/>
      <c r="O4" s="9"/>
      <c r="Q4" s="9"/>
      <c r="R4" s="9"/>
    </row>
    <row r="5" spans="1:18" ht="19" customHeight="1">
      <c r="A5" s="28">
        <v>3</v>
      </c>
      <c r="B5" s="29" t="s">
        <v>168</v>
      </c>
      <c r="C5" s="12"/>
      <c r="E5" s="53" t="s">
        <v>162</v>
      </c>
      <c r="F5" s="54"/>
      <c r="G5" s="54"/>
      <c r="H5" s="55"/>
      <c r="I5" s="13">
        <f>SUM(H7:H9)</f>
        <v>0</v>
      </c>
      <c r="K5" s="3"/>
      <c r="M5" s="3"/>
      <c r="N5" s="3"/>
      <c r="O5" s="3"/>
    </row>
    <row r="6" spans="1:18" ht="19" customHeight="1">
      <c r="A6" s="30"/>
      <c r="B6" s="14" t="s">
        <v>161</v>
      </c>
      <c r="C6" s="15" t="s">
        <v>160</v>
      </c>
      <c r="E6" s="16" t="s">
        <v>164</v>
      </c>
      <c r="F6" s="15" t="s">
        <v>153</v>
      </c>
      <c r="G6" s="17" t="s">
        <v>146</v>
      </c>
      <c r="H6" s="18" t="s">
        <v>145</v>
      </c>
      <c r="I6" s="19"/>
      <c r="K6" s="3"/>
      <c r="M6" s="3"/>
      <c r="N6" s="3"/>
      <c r="O6" s="3"/>
    </row>
    <row r="7" spans="1:18" ht="19" customHeight="1">
      <c r="B7" s="21" t="s">
        <v>0</v>
      </c>
      <c r="C7" s="27" t="s">
        <v>77</v>
      </c>
      <c r="E7" s="31">
        <v>1</v>
      </c>
      <c r="F7" s="27" t="s">
        <v>155</v>
      </c>
      <c r="G7" s="20">
        <v>0</v>
      </c>
      <c r="H7" s="20">
        <f>G7*E7</f>
        <v>0</v>
      </c>
      <c r="I7" s="3"/>
      <c r="K7" s="3"/>
      <c r="M7" s="3"/>
      <c r="N7" s="3"/>
      <c r="O7" s="3"/>
      <c r="Q7" s="8"/>
      <c r="R7" s="8"/>
    </row>
    <row r="8" spans="1:18" s="19" customFormat="1" ht="19" customHeight="1">
      <c r="A8" s="1"/>
      <c r="B8" s="23" t="s">
        <v>1</v>
      </c>
      <c r="C8" s="27" t="s">
        <v>78</v>
      </c>
      <c r="D8" s="3"/>
      <c r="E8" s="31">
        <v>1</v>
      </c>
      <c r="F8" s="27" t="s">
        <v>155</v>
      </c>
      <c r="G8" s="20">
        <v>0</v>
      </c>
      <c r="H8" s="20">
        <f t="shared" ref="H8:H9" si="0">G8*E8</f>
        <v>0</v>
      </c>
      <c r="I8" s="3"/>
      <c r="J8" s="3"/>
      <c r="K8" s="3"/>
      <c r="L8" s="3"/>
      <c r="M8" s="3"/>
      <c r="N8" s="3"/>
      <c r="O8" s="3"/>
      <c r="Q8" s="7"/>
      <c r="R8" s="7"/>
    </row>
    <row r="9" spans="1:18" ht="19" customHeight="1">
      <c r="B9" s="23" t="s">
        <v>2</v>
      </c>
      <c r="C9" s="27" t="s">
        <v>79</v>
      </c>
      <c r="E9" s="31">
        <v>1</v>
      </c>
      <c r="F9" s="27" t="s">
        <v>155</v>
      </c>
      <c r="G9" s="20">
        <v>0</v>
      </c>
      <c r="H9" s="20">
        <f t="shared" si="0"/>
        <v>0</v>
      </c>
      <c r="I9" s="3"/>
      <c r="K9" s="3"/>
      <c r="M9" s="3"/>
      <c r="N9" s="3"/>
      <c r="O9" s="3"/>
      <c r="Q9" s="3"/>
      <c r="R9" s="3"/>
    </row>
    <row r="10" spans="1:18" ht="19" customHeight="1">
      <c r="B10" s="3"/>
      <c r="E10" s="3"/>
      <c r="G10" s="3"/>
      <c r="H10" s="3"/>
      <c r="I10" s="3"/>
      <c r="K10" s="3"/>
      <c r="M10" s="3"/>
      <c r="N10" s="3"/>
      <c r="O10" s="3"/>
      <c r="Q10" s="3"/>
      <c r="R10" s="3"/>
    </row>
    <row r="11" spans="1:18" ht="19" customHeight="1">
      <c r="H11" s="50" t="s">
        <v>197</v>
      </c>
      <c r="I11" s="17">
        <f>SUM(I5:I10)</f>
        <v>0</v>
      </c>
      <c r="O11" s="3"/>
    </row>
    <row r="12" spans="1:18" ht="19" customHeight="1">
      <c r="H12" s="51" t="s">
        <v>198</v>
      </c>
      <c r="I12" s="37">
        <f>I11*0.1</f>
        <v>0</v>
      </c>
      <c r="O12" s="3"/>
    </row>
    <row r="13" spans="1:18" ht="19" customHeight="1">
      <c r="H13" s="51" t="s">
        <v>196</v>
      </c>
      <c r="I13" s="37">
        <f>I11+I12</f>
        <v>0</v>
      </c>
      <c r="O13" s="3"/>
    </row>
    <row r="14" spans="1:18" ht="19" customHeight="1">
      <c r="O14" s="3"/>
    </row>
    <row r="15" spans="1:18" ht="19" customHeight="1">
      <c r="O15" s="3"/>
    </row>
    <row r="16" spans="1:18" ht="19" customHeight="1">
      <c r="O16" s="3"/>
    </row>
    <row r="17" spans="15:15" ht="19" customHeight="1">
      <c r="O17" s="3"/>
    </row>
  </sheetData>
  <mergeCells count="2">
    <mergeCell ref="A3:O3"/>
    <mergeCell ref="E5:H5"/>
  </mergeCells>
  <pageMargins left="0.7" right="0.7" top="0.75" bottom="0.75" header="0.3" footer="0.3"/>
  <pageSetup paperSize="9" scale="4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D1E05-24C4-EF46-AF42-8C08A8ADA357}">
  <sheetPr>
    <pageSetUpPr fitToPage="1"/>
  </sheetPr>
  <dimension ref="A1:R24"/>
  <sheetViews>
    <sheetView topLeftCell="A7" zoomScale="75" zoomScaleNormal="100" workbookViewId="0">
      <pane xSplit="2" topLeftCell="C1" activePane="topRight" state="frozen"/>
      <selection pane="topRight" activeCell="I21" sqref="I21"/>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8" ht="19" customHeight="1">
      <c r="B1" s="2" t="s">
        <v>169</v>
      </c>
      <c r="C1" s="19" t="s">
        <v>194</v>
      </c>
    </row>
    <row r="3" spans="1:18" ht="309" customHeight="1">
      <c r="A3" s="52" t="s">
        <v>170</v>
      </c>
      <c r="B3" s="52"/>
      <c r="C3" s="52"/>
      <c r="D3" s="52"/>
      <c r="E3" s="52"/>
      <c r="F3" s="52"/>
      <c r="G3" s="52"/>
      <c r="H3" s="52"/>
      <c r="I3" s="52"/>
      <c r="J3" s="52"/>
      <c r="K3" s="52"/>
      <c r="L3" s="52"/>
      <c r="M3" s="52"/>
      <c r="N3" s="52"/>
      <c r="O3" s="52"/>
      <c r="Q3" s="3"/>
      <c r="R3" s="3"/>
    </row>
    <row r="4" spans="1:18" ht="19" customHeight="1">
      <c r="B4" s="3"/>
      <c r="E4" s="3"/>
      <c r="G4" s="3"/>
      <c r="H4" s="3"/>
      <c r="I4" s="3"/>
      <c r="K4" s="3"/>
      <c r="M4" s="3"/>
      <c r="N4" s="3"/>
      <c r="O4" s="3"/>
      <c r="Q4" s="3"/>
      <c r="R4" s="3"/>
    </row>
    <row r="5" spans="1:18" ht="19" customHeight="1">
      <c r="A5" s="10">
        <v>4</v>
      </c>
      <c r="B5" s="11" t="s">
        <v>29</v>
      </c>
      <c r="C5" s="12"/>
      <c r="E5" s="3"/>
      <c r="G5" s="3"/>
      <c r="H5" s="3"/>
      <c r="I5" s="3"/>
      <c r="K5" s="3"/>
      <c r="M5" s="3"/>
      <c r="N5" s="3"/>
      <c r="O5" s="3"/>
      <c r="P5" s="7"/>
      <c r="Q5" s="3"/>
      <c r="R5" s="3"/>
    </row>
    <row r="6" spans="1:18" ht="19" customHeight="1">
      <c r="B6" s="32"/>
      <c r="C6" s="39"/>
      <c r="E6" s="38"/>
      <c r="F6" s="39"/>
      <c r="G6" s="40"/>
      <c r="K6" s="3"/>
      <c r="M6" s="3"/>
      <c r="N6" s="3"/>
      <c r="O6" s="3"/>
    </row>
    <row r="7" spans="1:18" ht="19" customHeight="1">
      <c r="A7" s="3"/>
      <c r="B7" s="3"/>
      <c r="E7" s="53" t="s">
        <v>162</v>
      </c>
      <c r="F7" s="54"/>
      <c r="G7" s="54"/>
      <c r="H7" s="54"/>
      <c r="I7" s="13">
        <f>SUM(H9:H17)</f>
        <v>1000</v>
      </c>
      <c r="K7" s="3"/>
      <c r="M7" s="3"/>
      <c r="N7" s="3"/>
      <c r="O7" s="3"/>
      <c r="Q7" s="8"/>
      <c r="R7" s="8"/>
    </row>
    <row r="8" spans="1:18" s="19" customFormat="1" ht="19" customHeight="1">
      <c r="A8" s="1"/>
      <c r="B8" s="14" t="s">
        <v>161</v>
      </c>
      <c r="C8" s="15" t="s">
        <v>160</v>
      </c>
      <c r="D8" s="3"/>
      <c r="E8" s="16" t="s">
        <v>164</v>
      </c>
      <c r="F8" s="15" t="s">
        <v>153</v>
      </c>
      <c r="G8" s="17" t="s">
        <v>146</v>
      </c>
      <c r="H8" s="18" t="s">
        <v>145</v>
      </c>
      <c r="J8" s="3"/>
      <c r="K8" s="3"/>
      <c r="L8" s="3"/>
      <c r="M8" s="3"/>
      <c r="N8" s="3"/>
      <c r="O8" s="3"/>
      <c r="Q8" s="7"/>
      <c r="R8" s="7"/>
    </row>
    <row r="9" spans="1:18" ht="19" customHeight="1">
      <c r="B9" s="21" t="s">
        <v>3</v>
      </c>
      <c r="C9" s="27" t="s">
        <v>80</v>
      </c>
      <c r="E9" s="31">
        <v>1</v>
      </c>
      <c r="F9" s="27" t="s">
        <v>155</v>
      </c>
      <c r="G9" s="20">
        <v>0</v>
      </c>
      <c r="H9" s="20">
        <f t="shared" ref="H9:H17" si="0">G9*E9</f>
        <v>0</v>
      </c>
      <c r="I9" s="3"/>
      <c r="K9" s="3"/>
      <c r="M9" s="3"/>
      <c r="N9" s="3"/>
      <c r="O9" s="3"/>
      <c r="Q9" s="3"/>
      <c r="R9" s="3"/>
    </row>
    <row r="10" spans="1:18" ht="19" customHeight="1">
      <c r="B10" s="21" t="s">
        <v>4</v>
      </c>
      <c r="C10" s="22" t="s">
        <v>81</v>
      </c>
      <c r="E10" s="31">
        <v>1</v>
      </c>
      <c r="F10" s="27" t="s">
        <v>155</v>
      </c>
      <c r="G10" s="20">
        <v>0</v>
      </c>
      <c r="H10" s="20">
        <f t="shared" si="0"/>
        <v>0</v>
      </c>
      <c r="I10" s="3"/>
      <c r="K10" s="3"/>
      <c r="M10" s="3"/>
      <c r="N10" s="3"/>
      <c r="O10" s="3"/>
      <c r="Q10" s="3"/>
      <c r="R10" s="3"/>
    </row>
    <row r="11" spans="1:18" ht="19" customHeight="1">
      <c r="B11" s="21" t="s">
        <v>5</v>
      </c>
      <c r="C11" s="22" t="s">
        <v>82</v>
      </c>
      <c r="E11" s="31">
        <v>1</v>
      </c>
      <c r="F11" s="27" t="s">
        <v>155</v>
      </c>
      <c r="G11" s="20">
        <v>0</v>
      </c>
      <c r="H11" s="20">
        <f t="shared" si="0"/>
        <v>0</v>
      </c>
      <c r="I11" s="3"/>
      <c r="K11" s="3"/>
      <c r="M11" s="3"/>
      <c r="N11" s="3"/>
      <c r="O11" s="3"/>
      <c r="Q11" s="3"/>
      <c r="R11" s="3"/>
    </row>
    <row r="12" spans="1:18" ht="19" customHeight="1">
      <c r="B12" s="21" t="s">
        <v>6</v>
      </c>
      <c r="C12" s="22" t="s">
        <v>83</v>
      </c>
      <c r="E12" s="31">
        <v>1</v>
      </c>
      <c r="F12" s="27" t="s">
        <v>155</v>
      </c>
      <c r="G12" s="20">
        <v>0</v>
      </c>
      <c r="H12" s="20">
        <f t="shared" si="0"/>
        <v>0</v>
      </c>
      <c r="I12" s="3"/>
      <c r="K12" s="3"/>
      <c r="M12" s="3"/>
      <c r="N12" s="3"/>
      <c r="O12" s="3"/>
      <c r="Q12" s="3"/>
      <c r="R12" s="3"/>
    </row>
    <row r="13" spans="1:18" ht="19" customHeight="1">
      <c r="B13" s="21" t="s">
        <v>7</v>
      </c>
      <c r="C13" s="22" t="s">
        <v>84</v>
      </c>
      <c r="E13" s="31">
        <v>1</v>
      </c>
      <c r="F13" s="27" t="s">
        <v>155</v>
      </c>
      <c r="G13" s="20">
        <v>0</v>
      </c>
      <c r="H13" s="20">
        <f t="shared" si="0"/>
        <v>0</v>
      </c>
      <c r="I13" s="3"/>
      <c r="K13" s="3"/>
      <c r="M13" s="3"/>
      <c r="N13" s="3"/>
      <c r="O13" s="3"/>
      <c r="Q13" s="3"/>
      <c r="R13" s="3"/>
    </row>
    <row r="14" spans="1:18" ht="19" customHeight="1">
      <c r="B14" s="21" t="s">
        <v>8</v>
      </c>
      <c r="C14" s="22" t="s">
        <v>85</v>
      </c>
      <c r="E14" s="31">
        <v>1</v>
      </c>
      <c r="F14" s="27" t="s">
        <v>155</v>
      </c>
      <c r="G14" s="20">
        <v>0</v>
      </c>
      <c r="H14" s="20">
        <f t="shared" si="0"/>
        <v>0</v>
      </c>
      <c r="I14" s="3"/>
      <c r="K14" s="3"/>
      <c r="M14" s="3"/>
      <c r="N14" s="3"/>
      <c r="O14" s="3"/>
      <c r="Q14" s="3"/>
      <c r="R14" s="3"/>
    </row>
    <row r="15" spans="1:18" ht="19" customHeight="1">
      <c r="B15" s="21" t="s">
        <v>9</v>
      </c>
      <c r="C15" s="22" t="s">
        <v>158</v>
      </c>
      <c r="E15" s="31">
        <v>1</v>
      </c>
      <c r="F15" s="27" t="s">
        <v>155</v>
      </c>
      <c r="G15" s="20">
        <v>0</v>
      </c>
      <c r="H15" s="20">
        <f t="shared" si="0"/>
        <v>0</v>
      </c>
      <c r="I15" s="3"/>
      <c r="K15" s="3"/>
      <c r="M15" s="3"/>
      <c r="N15" s="3"/>
      <c r="O15" s="3"/>
      <c r="Q15" s="3"/>
      <c r="R15" s="3"/>
    </row>
    <row r="16" spans="1:18" ht="19" customHeight="1">
      <c r="B16" s="23" t="s">
        <v>10</v>
      </c>
      <c r="C16" s="22" t="s">
        <v>86</v>
      </c>
      <c r="E16" s="31">
        <v>1</v>
      </c>
      <c r="F16" s="27" t="s">
        <v>155</v>
      </c>
      <c r="G16" s="20">
        <v>0</v>
      </c>
      <c r="H16" s="20">
        <f t="shared" si="0"/>
        <v>0</v>
      </c>
      <c r="I16" s="3"/>
      <c r="K16" s="3"/>
      <c r="M16" s="3"/>
      <c r="N16" s="3"/>
      <c r="O16" s="3"/>
      <c r="Q16" s="3"/>
      <c r="R16" s="3"/>
    </row>
    <row r="17" spans="2:18" ht="19" customHeight="1">
      <c r="B17" s="21" t="s">
        <v>11</v>
      </c>
      <c r="C17" s="22" t="s">
        <v>87</v>
      </c>
      <c r="E17" s="31">
        <v>1</v>
      </c>
      <c r="F17" s="27" t="s">
        <v>155</v>
      </c>
      <c r="G17" s="20">
        <v>1000</v>
      </c>
      <c r="H17" s="20">
        <f t="shared" si="0"/>
        <v>1000</v>
      </c>
      <c r="I17" s="3"/>
      <c r="K17" s="3"/>
      <c r="M17" s="3"/>
      <c r="N17" s="3"/>
      <c r="O17" s="3"/>
      <c r="Q17" s="3"/>
      <c r="R17" s="3"/>
    </row>
    <row r="18" spans="2:18" ht="19" customHeight="1">
      <c r="B18" s="41"/>
      <c r="C18" s="39"/>
      <c r="E18" s="38"/>
      <c r="F18" s="38"/>
      <c r="G18" s="38"/>
      <c r="H18" s="38"/>
      <c r="I18" s="38"/>
      <c r="J18" s="38"/>
      <c r="K18" s="38"/>
      <c r="L18" s="38"/>
      <c r="M18" s="38"/>
      <c r="N18" s="38"/>
      <c r="O18" s="3"/>
      <c r="P18" s="38"/>
    </row>
    <row r="19" spans="2:18" ht="19" customHeight="1">
      <c r="H19" s="50" t="s">
        <v>197</v>
      </c>
      <c r="I19" s="17">
        <f>SUM(I4:I18)</f>
        <v>1000</v>
      </c>
      <c r="O19" s="3"/>
    </row>
    <row r="20" spans="2:18" ht="19" customHeight="1">
      <c r="H20" s="51" t="s">
        <v>198</v>
      </c>
      <c r="I20" s="37">
        <f>I19*0.1</f>
        <v>100</v>
      </c>
      <c r="O20" s="3"/>
    </row>
    <row r="21" spans="2:18" ht="19" customHeight="1">
      <c r="H21" s="51" t="s">
        <v>196</v>
      </c>
      <c r="I21" s="37">
        <f>I19+I20</f>
        <v>1100</v>
      </c>
      <c r="O21" s="3"/>
    </row>
    <row r="22" spans="2:18" ht="19" customHeight="1">
      <c r="O22" s="3"/>
    </row>
    <row r="23" spans="2:18" ht="19" customHeight="1">
      <c r="O23" s="3"/>
    </row>
    <row r="24" spans="2:18" ht="19" customHeight="1">
      <c r="O24" s="3"/>
    </row>
  </sheetData>
  <mergeCells count="2">
    <mergeCell ref="A3:O3"/>
    <mergeCell ref="E7:H7"/>
  </mergeCells>
  <pageMargins left="0.7" right="0.7" top="0.75" bottom="0.75" header="0.3" footer="0.3"/>
  <pageSetup paperSize="9" scale="4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F47A1-5450-0B4D-ACFB-4611752461AA}">
  <sheetPr>
    <pageSetUpPr fitToPage="1"/>
  </sheetPr>
  <dimension ref="A1:R24"/>
  <sheetViews>
    <sheetView topLeftCell="A7" zoomScale="75" zoomScaleNormal="100" workbookViewId="0">
      <pane xSplit="2" topLeftCell="C1" activePane="topRight" state="frozen"/>
      <selection pane="topRight" activeCell="I15" sqref="I15"/>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8" ht="19" customHeight="1">
      <c r="B1" s="2" t="s">
        <v>169</v>
      </c>
      <c r="C1" s="19" t="s">
        <v>193</v>
      </c>
    </row>
    <row r="3" spans="1:18" ht="309" customHeight="1">
      <c r="A3" s="52" t="s">
        <v>170</v>
      </c>
      <c r="B3" s="52"/>
      <c r="C3" s="52"/>
      <c r="D3" s="52"/>
      <c r="E3" s="52"/>
      <c r="F3" s="52"/>
      <c r="G3" s="52"/>
      <c r="H3" s="52"/>
      <c r="I3" s="52"/>
      <c r="J3" s="52"/>
      <c r="K3" s="52"/>
      <c r="L3" s="52"/>
      <c r="M3" s="52"/>
      <c r="N3" s="52"/>
      <c r="O3" s="52"/>
      <c r="Q3" s="3"/>
      <c r="R3" s="3"/>
    </row>
    <row r="4" spans="1:18" ht="19" customHeight="1">
      <c r="I4" s="9"/>
      <c r="O4" s="9"/>
      <c r="Q4" s="9"/>
      <c r="R4" s="9"/>
    </row>
    <row r="5" spans="1:18" ht="19" customHeight="1">
      <c r="A5" s="10">
        <v>5</v>
      </c>
      <c r="B5" s="11" t="s">
        <v>166</v>
      </c>
      <c r="C5" s="12"/>
      <c r="E5" s="38"/>
      <c r="F5" s="38"/>
      <c r="G5" s="38"/>
      <c r="H5" s="38"/>
      <c r="I5" s="38"/>
      <c r="J5" s="38"/>
      <c r="K5" s="38"/>
      <c r="L5" s="38"/>
      <c r="M5" s="38"/>
      <c r="N5" s="38"/>
      <c r="O5" s="38"/>
      <c r="P5" s="38"/>
    </row>
    <row r="6" spans="1:18" ht="19" customHeight="1">
      <c r="B6" s="41"/>
      <c r="C6" s="39"/>
      <c r="E6" s="38"/>
      <c r="F6" s="38"/>
      <c r="G6" s="38"/>
      <c r="H6" s="38"/>
      <c r="I6" s="38"/>
      <c r="J6" s="38"/>
      <c r="K6" s="38"/>
      <c r="L6" s="38"/>
      <c r="M6" s="38"/>
      <c r="N6" s="38"/>
      <c r="O6" s="38"/>
      <c r="P6" s="38"/>
    </row>
    <row r="7" spans="1:18" ht="19" customHeight="1">
      <c r="A7" s="3"/>
      <c r="B7" s="3"/>
      <c r="E7" s="53" t="s">
        <v>162</v>
      </c>
      <c r="F7" s="54"/>
      <c r="G7" s="54"/>
      <c r="H7" s="55"/>
      <c r="I7" s="13">
        <f>SUM(H9:H12)</f>
        <v>0</v>
      </c>
      <c r="K7" s="3"/>
      <c r="M7" s="3"/>
      <c r="N7" s="3"/>
      <c r="O7" s="3"/>
      <c r="Q7" s="8"/>
      <c r="R7" s="8"/>
    </row>
    <row r="8" spans="1:18" s="19" customFormat="1" ht="19" customHeight="1">
      <c r="A8" s="1"/>
      <c r="B8" s="14" t="s">
        <v>161</v>
      </c>
      <c r="C8" s="15" t="s">
        <v>160</v>
      </c>
      <c r="D8" s="3"/>
      <c r="E8" s="16" t="s">
        <v>164</v>
      </c>
      <c r="F8" s="15" t="s">
        <v>153</v>
      </c>
      <c r="G8" s="17" t="s">
        <v>146</v>
      </c>
      <c r="H8" s="18" t="s">
        <v>145</v>
      </c>
      <c r="J8" s="3"/>
      <c r="Q8" s="7"/>
      <c r="R8" s="7"/>
    </row>
    <row r="9" spans="1:18" ht="19" customHeight="1">
      <c r="B9" s="23" t="s">
        <v>14</v>
      </c>
      <c r="C9" s="22" t="s">
        <v>90</v>
      </c>
      <c r="E9" s="42">
        <v>1</v>
      </c>
      <c r="F9" s="22" t="s">
        <v>155</v>
      </c>
      <c r="G9" s="20">
        <v>0</v>
      </c>
      <c r="H9" s="20">
        <f>G9*E9</f>
        <v>0</v>
      </c>
      <c r="I9" s="3"/>
      <c r="K9" s="3"/>
      <c r="M9" s="3"/>
      <c r="N9" s="3"/>
      <c r="O9" s="3"/>
      <c r="Q9" s="3"/>
      <c r="R9" s="3"/>
    </row>
    <row r="10" spans="1:18" ht="19" customHeight="1">
      <c r="B10" s="21" t="s">
        <v>15</v>
      </c>
      <c r="C10" s="27" t="s">
        <v>165</v>
      </c>
      <c r="E10" s="31"/>
      <c r="F10" s="27"/>
      <c r="G10" s="20"/>
      <c r="H10" s="20"/>
      <c r="I10" s="3"/>
      <c r="K10" s="3"/>
      <c r="M10" s="3"/>
      <c r="N10" s="3"/>
      <c r="O10" s="3"/>
      <c r="Q10" s="3"/>
      <c r="R10" s="3"/>
    </row>
    <row r="11" spans="1:18" ht="19" customHeight="1">
      <c r="B11" s="21" t="s">
        <v>16</v>
      </c>
      <c r="C11" s="22" t="s">
        <v>88</v>
      </c>
      <c r="E11" s="42">
        <v>1</v>
      </c>
      <c r="F11" s="22" t="s">
        <v>154</v>
      </c>
      <c r="G11" s="20">
        <v>0</v>
      </c>
      <c r="H11" s="20">
        <f t="shared" ref="H11:H12" si="0">G11*E11</f>
        <v>0</v>
      </c>
      <c r="I11" s="3"/>
      <c r="K11" s="3"/>
      <c r="M11" s="3"/>
      <c r="N11" s="3"/>
      <c r="O11" s="3"/>
      <c r="Q11" s="3"/>
      <c r="R11" s="3"/>
    </row>
    <row r="12" spans="1:18" ht="19" customHeight="1">
      <c r="B12" s="21" t="s">
        <v>17</v>
      </c>
      <c r="C12" s="22" t="s">
        <v>89</v>
      </c>
      <c r="E12" s="42">
        <v>1</v>
      </c>
      <c r="F12" s="22" t="s">
        <v>155</v>
      </c>
      <c r="G12" s="20">
        <v>0</v>
      </c>
      <c r="H12" s="20">
        <f t="shared" si="0"/>
        <v>0</v>
      </c>
      <c r="I12" s="3"/>
      <c r="K12" s="3"/>
      <c r="M12" s="3"/>
      <c r="N12" s="3"/>
      <c r="O12" s="3"/>
      <c r="Q12" s="3"/>
      <c r="R12" s="3"/>
    </row>
    <row r="13" spans="1:18" ht="19" customHeight="1">
      <c r="B13" s="41"/>
      <c r="C13" s="39"/>
      <c r="E13" s="38"/>
      <c r="F13" s="39"/>
      <c r="G13" s="40"/>
      <c r="K13" s="3"/>
      <c r="M13" s="3"/>
      <c r="N13" s="3"/>
      <c r="O13" s="3"/>
    </row>
    <row r="14" spans="1:18" ht="19" customHeight="1">
      <c r="H14" s="50" t="s">
        <v>197</v>
      </c>
      <c r="I14" s="17">
        <f>SUM(I5:I13)</f>
        <v>0</v>
      </c>
      <c r="O14" s="3"/>
    </row>
    <row r="15" spans="1:18" ht="19" customHeight="1">
      <c r="H15" s="51" t="s">
        <v>198</v>
      </c>
      <c r="I15" s="37">
        <f>I14*0.1</f>
        <v>0</v>
      </c>
      <c r="O15" s="3"/>
    </row>
    <row r="16" spans="1:18" ht="19" customHeight="1">
      <c r="H16" s="51" t="s">
        <v>196</v>
      </c>
      <c r="I16" s="37">
        <f>I14+I15</f>
        <v>0</v>
      </c>
      <c r="O16" s="3"/>
    </row>
    <row r="17" spans="15:15" ht="19" customHeight="1">
      <c r="O17" s="3"/>
    </row>
    <row r="18" spans="15:15" ht="19" customHeight="1">
      <c r="O18" s="3"/>
    </row>
    <row r="19" spans="15:15" ht="19" customHeight="1">
      <c r="O19" s="3"/>
    </row>
    <row r="20" spans="15:15" ht="19" customHeight="1">
      <c r="O20" s="3"/>
    </row>
    <row r="21" spans="15:15" ht="19" customHeight="1">
      <c r="O21" s="3"/>
    </row>
    <row r="22" spans="15:15" ht="19" customHeight="1">
      <c r="O22" s="3"/>
    </row>
    <row r="23" spans="15:15" ht="19" customHeight="1">
      <c r="O23" s="3"/>
    </row>
    <row r="24" spans="15:15" ht="19" customHeight="1">
      <c r="O24" s="3"/>
    </row>
  </sheetData>
  <mergeCells count="2">
    <mergeCell ref="E7:H7"/>
    <mergeCell ref="A3:O3"/>
  </mergeCells>
  <pageMargins left="0.7" right="0.7" top="0.75" bottom="0.75" header="0.3" footer="0.3"/>
  <pageSetup paperSize="9" scale="4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919A-6A16-DB47-949A-F4898190BE08}">
  <sheetPr>
    <pageSetUpPr fitToPage="1"/>
  </sheetPr>
  <dimension ref="A1:R15"/>
  <sheetViews>
    <sheetView topLeftCell="A7" zoomScale="75" zoomScaleNormal="100" workbookViewId="0">
      <pane xSplit="2" topLeftCell="C1" activePane="topRight" state="frozen"/>
      <selection pane="topRight" activeCell="O15" sqref="O15"/>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8" ht="19" customHeight="1">
      <c r="B1" s="2" t="s">
        <v>169</v>
      </c>
      <c r="C1" s="19" t="s">
        <v>191</v>
      </c>
    </row>
    <row r="3" spans="1:18" ht="309" customHeight="1">
      <c r="A3" s="52" t="s">
        <v>170</v>
      </c>
      <c r="B3" s="52"/>
      <c r="C3" s="52"/>
      <c r="D3" s="52"/>
      <c r="E3" s="52"/>
      <c r="F3" s="52"/>
      <c r="G3" s="52"/>
      <c r="H3" s="52"/>
      <c r="I3" s="52"/>
      <c r="J3" s="52"/>
      <c r="K3" s="52"/>
      <c r="L3" s="52"/>
      <c r="M3" s="52"/>
      <c r="N3" s="52"/>
      <c r="O3" s="52"/>
      <c r="Q3" s="3"/>
      <c r="R3" s="3"/>
    </row>
    <row r="4" spans="1:18" ht="19" customHeight="1">
      <c r="I4" s="9"/>
      <c r="O4" s="9"/>
      <c r="Q4" s="9"/>
      <c r="R4" s="9"/>
    </row>
    <row r="5" spans="1:18" ht="19" customHeight="1">
      <c r="A5" s="10">
        <v>6</v>
      </c>
      <c r="B5" s="11" t="s">
        <v>30</v>
      </c>
      <c r="C5" s="12"/>
      <c r="E5" s="53" t="s">
        <v>162</v>
      </c>
      <c r="F5" s="54"/>
      <c r="G5" s="54"/>
      <c r="H5" s="55"/>
      <c r="I5" s="13">
        <f>SUM(H7:H8)</f>
        <v>0</v>
      </c>
      <c r="K5" s="3"/>
      <c r="M5" s="3"/>
      <c r="N5" s="3"/>
      <c r="O5" s="3"/>
    </row>
    <row r="6" spans="1:18" ht="19" customHeight="1">
      <c r="B6" s="14" t="s">
        <v>161</v>
      </c>
      <c r="C6" s="15" t="s">
        <v>160</v>
      </c>
      <c r="E6" s="16" t="s">
        <v>164</v>
      </c>
      <c r="F6" s="15" t="s">
        <v>153</v>
      </c>
      <c r="G6" s="17" t="s">
        <v>146</v>
      </c>
      <c r="H6" s="18" t="s">
        <v>145</v>
      </c>
      <c r="I6" s="19"/>
      <c r="K6" s="3"/>
      <c r="M6" s="3"/>
      <c r="N6" s="3"/>
      <c r="O6" s="3"/>
    </row>
    <row r="7" spans="1:18" ht="19" customHeight="1">
      <c r="A7" s="3"/>
      <c r="B7" s="23" t="s">
        <v>43</v>
      </c>
      <c r="C7" s="27" t="s">
        <v>40</v>
      </c>
      <c r="E7" s="31">
        <v>1</v>
      </c>
      <c r="F7" s="27" t="s">
        <v>155</v>
      </c>
      <c r="G7" s="20">
        <v>0</v>
      </c>
      <c r="H7" s="20">
        <f>G7*E7</f>
        <v>0</v>
      </c>
      <c r="I7" s="3"/>
      <c r="K7" s="3"/>
      <c r="M7" s="3"/>
      <c r="N7" s="3"/>
      <c r="O7" s="3"/>
      <c r="Q7" s="8"/>
      <c r="R7" s="8"/>
    </row>
    <row r="8" spans="1:18" s="19" customFormat="1" ht="19" customHeight="1">
      <c r="A8" s="1"/>
      <c r="B8" s="23" t="s">
        <v>42</v>
      </c>
      <c r="C8" s="27" t="s">
        <v>41</v>
      </c>
      <c r="D8" s="3"/>
      <c r="E8" s="31">
        <v>1</v>
      </c>
      <c r="F8" s="27" t="s">
        <v>154</v>
      </c>
      <c r="G8" s="20">
        <v>0</v>
      </c>
      <c r="H8" s="20">
        <f>G8*E8</f>
        <v>0</v>
      </c>
      <c r="I8" s="3"/>
      <c r="J8" s="3"/>
      <c r="Q8" s="7"/>
      <c r="R8" s="7"/>
    </row>
    <row r="9" spans="1:18" ht="19" customHeight="1">
      <c r="B9" s="32"/>
      <c r="K9" s="53" t="s">
        <v>92</v>
      </c>
      <c r="L9" s="54"/>
      <c r="M9" s="54"/>
      <c r="N9" s="55"/>
      <c r="O9" s="13">
        <f>SUM(N11:N12)</f>
        <v>0</v>
      </c>
      <c r="Q9" s="3"/>
      <c r="R9" s="3"/>
    </row>
    <row r="10" spans="1:18" ht="19" customHeight="1">
      <c r="B10" s="14" t="s">
        <v>161</v>
      </c>
      <c r="C10" s="15" t="s">
        <v>160</v>
      </c>
      <c r="E10" s="7"/>
      <c r="F10" s="7"/>
      <c r="G10" s="7"/>
      <c r="H10" s="7"/>
      <c r="K10" s="16" t="s">
        <v>164</v>
      </c>
      <c r="L10" s="15" t="s">
        <v>163</v>
      </c>
      <c r="M10" s="17" t="s">
        <v>146</v>
      </c>
      <c r="N10" s="18" t="s">
        <v>145</v>
      </c>
    </row>
    <row r="11" spans="1:18" ht="19" customHeight="1">
      <c r="B11" s="23" t="s">
        <v>38</v>
      </c>
      <c r="C11" s="27" t="s">
        <v>39</v>
      </c>
      <c r="E11" s="7"/>
      <c r="F11" s="7"/>
      <c r="G11" s="7"/>
      <c r="H11" s="7"/>
      <c r="K11" s="31">
        <v>1</v>
      </c>
      <c r="L11" s="27" t="s">
        <v>152</v>
      </c>
      <c r="M11" s="33">
        <v>0</v>
      </c>
      <c r="N11" s="20">
        <f>K11*M11</f>
        <v>0</v>
      </c>
      <c r="O11" s="3"/>
    </row>
    <row r="12" spans="1:18" ht="19" customHeight="1">
      <c r="B12" s="3"/>
      <c r="E12" s="3"/>
      <c r="G12" s="3"/>
      <c r="H12" s="3"/>
      <c r="I12" s="3"/>
      <c r="K12" s="3"/>
      <c r="M12" s="3"/>
      <c r="N12" s="3"/>
      <c r="O12" s="3"/>
    </row>
    <row r="13" spans="1:18" ht="19" customHeight="1">
      <c r="H13" s="50" t="s">
        <v>197</v>
      </c>
      <c r="I13" s="17">
        <f>SUM(I5:I12)</f>
        <v>0</v>
      </c>
      <c r="N13" s="50" t="s">
        <v>197</v>
      </c>
      <c r="O13" s="17">
        <f>SUM(O5:O12)</f>
        <v>0</v>
      </c>
    </row>
    <row r="14" spans="1:18" ht="19" customHeight="1">
      <c r="H14" s="51" t="s">
        <v>198</v>
      </c>
      <c r="I14" s="37">
        <f>I13*0.1</f>
        <v>0</v>
      </c>
      <c r="N14" s="51" t="s">
        <v>198</v>
      </c>
      <c r="O14" s="37">
        <f>O13*0.1</f>
        <v>0</v>
      </c>
    </row>
    <row r="15" spans="1:18" ht="19" customHeight="1">
      <c r="H15" s="51" t="s">
        <v>196</v>
      </c>
      <c r="I15" s="37">
        <f>I13+I14</f>
        <v>0</v>
      </c>
      <c r="N15" s="51" t="s">
        <v>196</v>
      </c>
      <c r="O15" s="37">
        <f>O13+O14</f>
        <v>0</v>
      </c>
    </row>
  </sheetData>
  <mergeCells count="3">
    <mergeCell ref="E5:H5"/>
    <mergeCell ref="K9:N9"/>
    <mergeCell ref="A3:O3"/>
  </mergeCells>
  <pageMargins left="0.7" right="0.7" top="0.75" bottom="0.75" header="0.3" footer="0.3"/>
  <pageSetup paperSize="9" scale="4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A9F9B-0F19-C04C-9876-5DE5193787FB}">
  <sheetPr>
    <pageSetUpPr fitToPage="1"/>
  </sheetPr>
  <dimension ref="A1:S21"/>
  <sheetViews>
    <sheetView topLeftCell="A4" zoomScale="75" zoomScaleNormal="100" workbookViewId="0">
      <pane xSplit="2" topLeftCell="C1" activePane="topRight" state="frozen"/>
      <selection pane="topRight" activeCell="I21" sqref="I21"/>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9" ht="19" customHeight="1">
      <c r="B1" s="2" t="s">
        <v>169</v>
      </c>
      <c r="C1" s="19" t="s">
        <v>192</v>
      </c>
    </row>
    <row r="3" spans="1:19" ht="309" customHeight="1">
      <c r="A3" s="52" t="s">
        <v>170</v>
      </c>
      <c r="B3" s="52"/>
      <c r="C3" s="52"/>
      <c r="D3" s="52"/>
      <c r="E3" s="52"/>
      <c r="F3" s="52"/>
      <c r="G3" s="52"/>
      <c r="H3" s="52"/>
      <c r="I3" s="52"/>
      <c r="J3" s="52"/>
      <c r="K3" s="52"/>
      <c r="L3" s="52"/>
      <c r="M3" s="52"/>
      <c r="N3" s="52"/>
      <c r="O3" s="52"/>
      <c r="Q3" s="3"/>
      <c r="R3" s="3"/>
    </row>
    <row r="4" spans="1:19" ht="19" customHeight="1">
      <c r="B4" s="3"/>
      <c r="E4" s="3"/>
      <c r="G4" s="3"/>
      <c r="H4" s="3"/>
      <c r="I4" s="3"/>
      <c r="K4" s="3"/>
      <c r="M4" s="3"/>
      <c r="N4" s="3"/>
      <c r="O4" s="3"/>
    </row>
    <row r="5" spans="1:19" ht="19" customHeight="1">
      <c r="A5" s="10">
        <v>7</v>
      </c>
      <c r="B5" s="11" t="s">
        <v>186</v>
      </c>
      <c r="C5" s="12"/>
      <c r="E5" s="53" t="s">
        <v>162</v>
      </c>
      <c r="F5" s="54"/>
      <c r="G5" s="54"/>
      <c r="H5" s="55"/>
      <c r="I5" s="13">
        <f>SUM(H7:H10)</f>
        <v>0</v>
      </c>
      <c r="K5" s="3"/>
      <c r="M5" s="3"/>
      <c r="N5" s="3"/>
      <c r="O5" s="3"/>
    </row>
    <row r="6" spans="1:19" ht="19" customHeight="1">
      <c r="B6" s="14" t="s">
        <v>161</v>
      </c>
      <c r="C6" s="15" t="s">
        <v>160</v>
      </c>
      <c r="E6" s="16" t="s">
        <v>164</v>
      </c>
      <c r="F6" s="15" t="s">
        <v>153</v>
      </c>
      <c r="G6" s="17" t="s">
        <v>146</v>
      </c>
      <c r="H6" s="18" t="s">
        <v>145</v>
      </c>
      <c r="I6" s="19"/>
    </row>
    <row r="7" spans="1:19" ht="19" customHeight="1">
      <c r="A7" s="3"/>
      <c r="B7" s="23" t="s">
        <v>103</v>
      </c>
      <c r="C7" s="43" t="s">
        <v>105</v>
      </c>
      <c r="E7" s="31">
        <f>SUM(3.94+1.71+3.74)</f>
        <v>9.39</v>
      </c>
      <c r="F7" s="43" t="s">
        <v>155</v>
      </c>
      <c r="G7" s="26">
        <v>0</v>
      </c>
      <c r="H7" s="20">
        <f t="shared" ref="H7:H10" si="0">G7*E7</f>
        <v>0</v>
      </c>
      <c r="I7" s="3"/>
      <c r="K7" s="3"/>
      <c r="M7" s="3"/>
      <c r="N7" s="3"/>
      <c r="O7" s="3"/>
      <c r="Q7" s="8"/>
      <c r="R7" s="8"/>
    </row>
    <row r="8" spans="1:19" s="19" customFormat="1" ht="19" customHeight="1">
      <c r="A8" s="1"/>
      <c r="B8" s="23" t="s">
        <v>108</v>
      </c>
      <c r="C8" s="27" t="s">
        <v>111</v>
      </c>
      <c r="D8" s="3"/>
      <c r="E8" s="31">
        <v>22</v>
      </c>
      <c r="F8" s="27" t="s">
        <v>157</v>
      </c>
      <c r="G8" s="26">
        <v>0</v>
      </c>
      <c r="H8" s="20">
        <f t="shared" si="0"/>
        <v>0</v>
      </c>
      <c r="I8" s="3"/>
      <c r="J8" s="3"/>
      <c r="Q8" s="7"/>
      <c r="R8" s="7"/>
    </row>
    <row r="9" spans="1:19" ht="19" customHeight="1">
      <c r="B9" s="23" t="s">
        <v>109</v>
      </c>
      <c r="C9" s="27" t="s">
        <v>110</v>
      </c>
      <c r="E9" s="31">
        <v>63</v>
      </c>
      <c r="F9" s="27" t="s">
        <v>154</v>
      </c>
      <c r="G9" s="26">
        <v>0</v>
      </c>
      <c r="H9" s="20">
        <f t="shared" si="0"/>
        <v>0</v>
      </c>
      <c r="I9" s="3"/>
      <c r="K9" s="19"/>
      <c r="L9" s="19"/>
      <c r="M9" s="19"/>
      <c r="N9" s="19"/>
      <c r="O9" s="19"/>
      <c r="P9" s="19"/>
      <c r="Q9" s="3"/>
      <c r="R9" s="3"/>
      <c r="S9" s="19"/>
    </row>
    <row r="10" spans="1:19" ht="19" customHeight="1">
      <c r="B10" s="23" t="s">
        <v>52</v>
      </c>
      <c r="C10" s="27" t="s">
        <v>53</v>
      </c>
      <c r="E10" s="31">
        <v>1</v>
      </c>
      <c r="F10" s="27" t="s">
        <v>155</v>
      </c>
      <c r="G10" s="26">
        <v>0</v>
      </c>
      <c r="H10" s="20">
        <f t="shared" si="0"/>
        <v>0</v>
      </c>
      <c r="I10" s="3"/>
      <c r="K10" s="19"/>
      <c r="L10" s="19"/>
      <c r="M10" s="19"/>
      <c r="N10" s="19"/>
      <c r="O10" s="19"/>
      <c r="P10" s="19"/>
      <c r="Q10" s="3"/>
      <c r="R10" s="3"/>
      <c r="S10" s="19"/>
    </row>
    <row r="11" spans="1:19" ht="19" customHeight="1">
      <c r="B11" s="32"/>
      <c r="H11" s="34"/>
      <c r="K11" s="53" t="s">
        <v>92</v>
      </c>
      <c r="L11" s="54"/>
      <c r="M11" s="54"/>
      <c r="N11" s="55"/>
      <c r="O11" s="13">
        <f>SUM(N13:N17)</f>
        <v>0</v>
      </c>
      <c r="P11" s="19"/>
      <c r="Q11" s="3"/>
      <c r="R11" s="3"/>
      <c r="S11" s="19"/>
    </row>
    <row r="12" spans="1:19" ht="19" customHeight="1">
      <c r="B12" s="14" t="s">
        <v>161</v>
      </c>
      <c r="C12" s="15" t="s">
        <v>160</v>
      </c>
      <c r="K12" s="16" t="s">
        <v>164</v>
      </c>
      <c r="L12" s="15" t="s">
        <v>163</v>
      </c>
      <c r="M12" s="17" t="s">
        <v>146</v>
      </c>
      <c r="N12" s="18" t="s">
        <v>145</v>
      </c>
      <c r="O12" s="3"/>
      <c r="P12" s="19"/>
      <c r="Q12" s="3"/>
      <c r="R12" s="3"/>
      <c r="S12" s="19"/>
    </row>
    <row r="13" spans="1:19" ht="19" customHeight="1">
      <c r="B13" s="23" t="s">
        <v>106</v>
      </c>
      <c r="C13" s="23" t="s">
        <v>104</v>
      </c>
      <c r="K13" s="31">
        <v>7.18</v>
      </c>
      <c r="L13" s="23" t="s">
        <v>156</v>
      </c>
      <c r="M13" s="26">
        <v>0</v>
      </c>
      <c r="N13" s="20">
        <f>M13*K13</f>
        <v>0</v>
      </c>
      <c r="O13" s="3"/>
      <c r="P13" s="19"/>
      <c r="S13" s="19"/>
    </row>
    <row r="14" spans="1:19" ht="19" customHeight="1">
      <c r="B14" s="23" t="s">
        <v>107</v>
      </c>
      <c r="C14" s="43" t="s">
        <v>105</v>
      </c>
      <c r="K14" s="31">
        <v>9.2200000000000006</v>
      </c>
      <c r="L14" s="44" t="s">
        <v>156</v>
      </c>
      <c r="M14" s="26">
        <v>0</v>
      </c>
      <c r="N14" s="20">
        <f t="shared" ref="N14:N17" si="1">M14*K14</f>
        <v>0</v>
      </c>
      <c r="O14" s="3"/>
      <c r="P14" s="19"/>
      <c r="S14" s="19"/>
    </row>
    <row r="15" spans="1:19" ht="19" customHeight="1">
      <c r="B15" s="23" t="s">
        <v>91</v>
      </c>
      <c r="C15" s="27" t="s">
        <v>44</v>
      </c>
      <c r="K15" s="31">
        <v>3</v>
      </c>
      <c r="L15" s="27" t="s">
        <v>154</v>
      </c>
      <c r="M15" s="26">
        <v>0</v>
      </c>
      <c r="N15" s="20">
        <f t="shared" si="1"/>
        <v>0</v>
      </c>
      <c r="O15" s="3"/>
    </row>
    <row r="16" spans="1:19" ht="19" customHeight="1">
      <c r="B16" s="23" t="s">
        <v>112</v>
      </c>
      <c r="C16" s="27" t="s">
        <v>111</v>
      </c>
      <c r="K16" s="31">
        <v>5.84</v>
      </c>
      <c r="L16" s="27" t="s">
        <v>157</v>
      </c>
      <c r="M16" s="26">
        <v>0</v>
      </c>
      <c r="N16" s="20">
        <f t="shared" si="1"/>
        <v>0</v>
      </c>
      <c r="O16" s="3"/>
    </row>
    <row r="17" spans="2:15" ht="19" customHeight="1">
      <c r="B17" s="23" t="s">
        <v>113</v>
      </c>
      <c r="C17" s="27" t="s">
        <v>110</v>
      </c>
      <c r="K17" s="31">
        <v>68.25</v>
      </c>
      <c r="L17" s="35" t="s">
        <v>157</v>
      </c>
      <c r="M17" s="26">
        <v>0</v>
      </c>
      <c r="N17" s="20">
        <f t="shared" si="1"/>
        <v>0</v>
      </c>
      <c r="O17" s="3"/>
    </row>
    <row r="18" spans="2:15" ht="19" customHeight="1">
      <c r="B18" s="41"/>
      <c r="C18" s="39"/>
      <c r="E18" s="38"/>
      <c r="F18" s="39"/>
      <c r="G18" s="40"/>
      <c r="K18" s="38"/>
      <c r="L18" s="39"/>
      <c r="M18" s="40"/>
    </row>
    <row r="19" spans="2:15" ht="19" customHeight="1">
      <c r="H19" s="50" t="s">
        <v>197</v>
      </c>
      <c r="I19" s="17">
        <f>SUM(I4:I18)</f>
        <v>0</v>
      </c>
      <c r="N19" s="50" t="s">
        <v>197</v>
      </c>
      <c r="O19" s="17">
        <f>SUM(O4:O18)</f>
        <v>0</v>
      </c>
    </row>
    <row r="20" spans="2:15" ht="19" customHeight="1">
      <c r="H20" s="51" t="s">
        <v>198</v>
      </c>
      <c r="I20" s="37">
        <f>I19*0.1</f>
        <v>0</v>
      </c>
      <c r="N20" s="51" t="s">
        <v>198</v>
      </c>
      <c r="O20" s="37">
        <f>O19*0.1</f>
        <v>0</v>
      </c>
    </row>
    <row r="21" spans="2:15" ht="19" customHeight="1">
      <c r="H21" s="51" t="s">
        <v>196</v>
      </c>
      <c r="I21" s="37">
        <f>I19+I20</f>
        <v>0</v>
      </c>
      <c r="N21" s="51" t="s">
        <v>196</v>
      </c>
      <c r="O21" s="37">
        <f>O19+O20</f>
        <v>0</v>
      </c>
    </row>
  </sheetData>
  <mergeCells count="3">
    <mergeCell ref="E5:H5"/>
    <mergeCell ref="K11:N11"/>
    <mergeCell ref="A3:O3"/>
  </mergeCells>
  <pageMargins left="0.7" right="0.7" top="0.75" bottom="0.75" header="0.3" footer="0.3"/>
  <pageSetup paperSize="9" scale="4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393AE-6921-E048-B1BB-940CD7E65508}">
  <sheetPr>
    <pageSetUpPr fitToPage="1"/>
  </sheetPr>
  <dimension ref="A1:S19"/>
  <sheetViews>
    <sheetView topLeftCell="A3" zoomScale="75" zoomScaleNormal="100" workbookViewId="0">
      <pane xSplit="2" topLeftCell="C1" activePane="topRight" state="frozen"/>
      <selection pane="topRight" activeCell="I19" sqref="I19"/>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9" ht="19" customHeight="1">
      <c r="B1" s="2" t="s">
        <v>169</v>
      </c>
      <c r="C1" s="19" t="s">
        <v>195</v>
      </c>
    </row>
    <row r="3" spans="1:19" ht="309" customHeight="1">
      <c r="A3" s="52" t="s">
        <v>170</v>
      </c>
      <c r="B3" s="52"/>
      <c r="C3" s="52"/>
      <c r="D3" s="52"/>
      <c r="E3" s="52"/>
      <c r="F3" s="52"/>
      <c r="G3" s="52"/>
      <c r="H3" s="52"/>
      <c r="I3" s="52"/>
      <c r="J3" s="52"/>
      <c r="K3" s="52"/>
      <c r="L3" s="52"/>
      <c r="M3" s="52"/>
      <c r="N3" s="52"/>
      <c r="O3" s="52"/>
      <c r="Q3" s="3"/>
      <c r="R3" s="3"/>
    </row>
    <row r="4" spans="1:19" ht="19" customHeight="1">
      <c r="B4" s="41"/>
      <c r="C4" s="39"/>
      <c r="E4" s="38"/>
      <c r="F4" s="39"/>
      <c r="G4" s="40"/>
      <c r="K4" s="38"/>
      <c r="L4" s="39"/>
      <c r="M4" s="40"/>
    </row>
    <row r="5" spans="1:19" ht="19" customHeight="1">
      <c r="A5" s="10">
        <v>8</v>
      </c>
      <c r="B5" s="11" t="s">
        <v>37</v>
      </c>
      <c r="C5" s="12"/>
      <c r="E5" s="53" t="s">
        <v>162</v>
      </c>
      <c r="F5" s="54"/>
      <c r="G5" s="54"/>
      <c r="H5" s="55"/>
      <c r="I5" s="13">
        <f>SUM(H7:H13)</f>
        <v>0</v>
      </c>
      <c r="K5" s="38"/>
      <c r="L5" s="39"/>
      <c r="M5" s="40"/>
    </row>
    <row r="6" spans="1:19" ht="19" customHeight="1">
      <c r="B6" s="14" t="s">
        <v>161</v>
      </c>
      <c r="C6" s="15" t="s">
        <v>160</v>
      </c>
      <c r="E6" s="16" t="s">
        <v>164</v>
      </c>
      <c r="F6" s="15" t="s">
        <v>153</v>
      </c>
      <c r="G6" s="17" t="s">
        <v>146</v>
      </c>
      <c r="H6" s="18" t="s">
        <v>145</v>
      </c>
      <c r="I6" s="19"/>
    </row>
    <row r="7" spans="1:19" ht="19" customHeight="1">
      <c r="A7" s="3"/>
      <c r="B7" s="43" t="s">
        <v>171</v>
      </c>
      <c r="C7" s="24" t="s">
        <v>172</v>
      </c>
      <c r="E7" s="25">
        <v>2</v>
      </c>
      <c r="F7" s="24" t="s">
        <v>154</v>
      </c>
      <c r="G7" s="36">
        <v>0</v>
      </c>
      <c r="H7" s="26">
        <f>G7*E7</f>
        <v>0</v>
      </c>
      <c r="Q7" s="8"/>
      <c r="R7" s="8"/>
    </row>
    <row r="8" spans="1:19" s="19" customFormat="1" ht="19" customHeight="1">
      <c r="A8" s="1"/>
      <c r="B8" s="43" t="s">
        <v>36</v>
      </c>
      <c r="C8" s="24" t="s">
        <v>31</v>
      </c>
      <c r="D8" s="3"/>
      <c r="E8" s="25">
        <v>1</v>
      </c>
      <c r="F8" s="24" t="s">
        <v>154</v>
      </c>
      <c r="G8" s="36">
        <v>0</v>
      </c>
      <c r="H8" s="26">
        <f t="shared" ref="H8:H9" si="0">G8*E8</f>
        <v>0</v>
      </c>
      <c r="I8" s="9"/>
      <c r="J8" s="3"/>
      <c r="K8" s="4"/>
      <c r="L8" s="3"/>
      <c r="M8" s="5"/>
      <c r="N8" s="6"/>
      <c r="O8" s="7"/>
      <c r="Q8" s="7"/>
      <c r="R8" s="7"/>
    </row>
    <row r="9" spans="1:19" ht="19" customHeight="1">
      <c r="B9" s="23" t="s">
        <v>35</v>
      </c>
      <c r="C9" s="24" t="s">
        <v>54</v>
      </c>
      <c r="E9" s="25">
        <v>1</v>
      </c>
      <c r="F9" s="24" t="s">
        <v>155</v>
      </c>
      <c r="G9" s="36">
        <v>0</v>
      </c>
      <c r="H9" s="26">
        <f t="shared" si="0"/>
        <v>0</v>
      </c>
      <c r="I9" s="9"/>
    </row>
    <row r="10" spans="1:19" ht="19" customHeight="1">
      <c r="B10" s="32"/>
      <c r="H10" s="34"/>
      <c r="K10" s="56" t="s">
        <v>92</v>
      </c>
      <c r="L10" s="57"/>
      <c r="M10" s="57"/>
      <c r="N10" s="58"/>
      <c r="O10" s="13">
        <f>SUM(N12:N15)</f>
        <v>0</v>
      </c>
      <c r="P10" s="19"/>
      <c r="S10" s="19"/>
    </row>
    <row r="11" spans="1:19" ht="19" customHeight="1">
      <c r="B11" s="14" t="s">
        <v>161</v>
      </c>
      <c r="C11" s="15" t="s">
        <v>160</v>
      </c>
      <c r="H11" s="34"/>
      <c r="K11" s="16" t="s">
        <v>164</v>
      </c>
      <c r="L11" s="15" t="s">
        <v>163</v>
      </c>
      <c r="M11" s="17" t="s">
        <v>146</v>
      </c>
      <c r="N11" s="18" t="s">
        <v>145</v>
      </c>
      <c r="O11" s="3"/>
    </row>
    <row r="12" spans="1:19" ht="19" customHeight="1">
      <c r="B12" s="43" t="s">
        <v>93</v>
      </c>
      <c r="C12" s="24" t="s">
        <v>159</v>
      </c>
      <c r="H12" s="34"/>
      <c r="K12" s="25">
        <v>1</v>
      </c>
      <c r="L12" s="24" t="s">
        <v>154</v>
      </c>
      <c r="M12" s="36">
        <v>0</v>
      </c>
      <c r="N12" s="26">
        <f t="shared" ref="N12:N13" si="1">K12*M12</f>
        <v>0</v>
      </c>
    </row>
    <row r="13" spans="1:19" ht="19" customHeight="1">
      <c r="B13" s="23" t="s">
        <v>94</v>
      </c>
      <c r="C13" s="24" t="s">
        <v>32</v>
      </c>
      <c r="H13" s="34"/>
      <c r="K13" s="25">
        <v>2</v>
      </c>
      <c r="L13" s="24" t="s">
        <v>154</v>
      </c>
      <c r="M13" s="36">
        <v>0</v>
      </c>
      <c r="N13" s="26">
        <f t="shared" si="1"/>
        <v>0</v>
      </c>
    </row>
    <row r="14" spans="1:19" ht="19" customHeight="1">
      <c r="B14" s="23" t="s">
        <v>95</v>
      </c>
      <c r="C14" s="24" t="s">
        <v>33</v>
      </c>
      <c r="H14" s="34"/>
      <c r="K14" s="25">
        <v>1</v>
      </c>
      <c r="L14" s="24" t="s">
        <v>155</v>
      </c>
      <c r="M14" s="36">
        <v>0</v>
      </c>
      <c r="N14" s="26">
        <f>K14*M14</f>
        <v>0</v>
      </c>
    </row>
    <row r="15" spans="1:19" ht="19" customHeight="1">
      <c r="B15" s="23" t="s">
        <v>96</v>
      </c>
      <c r="C15" s="24" t="s">
        <v>34</v>
      </c>
      <c r="H15" s="34"/>
      <c r="K15" s="25">
        <v>1</v>
      </c>
      <c r="L15" s="24" t="s">
        <v>155</v>
      </c>
      <c r="M15" s="36">
        <v>0</v>
      </c>
      <c r="N15" s="26">
        <f>K15*M15</f>
        <v>0</v>
      </c>
    </row>
    <row r="17" spans="8:15" ht="19" customHeight="1">
      <c r="H17" s="49" t="s">
        <v>197</v>
      </c>
      <c r="I17" s="17">
        <f>SUM(I4:I15)</f>
        <v>0</v>
      </c>
      <c r="N17" s="49" t="s">
        <v>197</v>
      </c>
      <c r="O17" s="17">
        <f>SUM(O4:O15)</f>
        <v>0</v>
      </c>
    </row>
    <row r="18" spans="8:15" ht="19" customHeight="1">
      <c r="H18" s="6" t="s">
        <v>198</v>
      </c>
      <c r="I18" s="37">
        <f>I17*0.1</f>
        <v>0</v>
      </c>
      <c r="N18" s="6" t="s">
        <v>198</v>
      </c>
      <c r="O18" s="37">
        <f>O17*0.1</f>
        <v>0</v>
      </c>
    </row>
    <row r="19" spans="8:15" ht="19" customHeight="1">
      <c r="H19" s="6" t="s">
        <v>196</v>
      </c>
      <c r="I19" s="37">
        <f>I17+I18</f>
        <v>0</v>
      </c>
      <c r="N19" s="6" t="s">
        <v>196</v>
      </c>
      <c r="O19" s="37">
        <f>O17+O18</f>
        <v>0</v>
      </c>
    </row>
  </sheetData>
  <mergeCells count="3">
    <mergeCell ref="K10:N10"/>
    <mergeCell ref="E5:H5"/>
    <mergeCell ref="A3:O3"/>
  </mergeCells>
  <pageMargins left="0.7" right="0.7" top="0.75" bottom="0.75" header="0.3" footer="0.3"/>
  <pageSetup paperSize="9" scale="4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B4344-9BCE-5F4C-9B85-215912E32E76}">
  <sheetPr>
    <pageSetUpPr fitToPage="1"/>
  </sheetPr>
  <dimension ref="A1:S42"/>
  <sheetViews>
    <sheetView tabSelected="1" zoomScale="116" zoomScaleNormal="100" workbookViewId="0">
      <pane xSplit="2" topLeftCell="C1" activePane="topRight" state="frozen"/>
      <selection pane="topRight" activeCell="A3" sqref="A3:O3"/>
    </sheetView>
  </sheetViews>
  <sheetFormatPr baseColWidth="10" defaultColWidth="10.84375" defaultRowHeight="19" customHeight="1"/>
  <cols>
    <col min="1" max="1" width="3.84375" style="1" customWidth="1"/>
    <col min="2" max="2" width="41.4609375" style="2" customWidth="1"/>
    <col min="3" max="3" width="119.4609375" style="3" customWidth="1"/>
    <col min="4" max="4" width="5" style="3" customWidth="1"/>
    <col min="5" max="5" width="5" style="4" customWidth="1"/>
    <col min="6" max="6" width="5" style="3" customWidth="1"/>
    <col min="7" max="7" width="14.4609375" style="5" customWidth="1"/>
    <col min="8" max="8" width="14.4609375" style="6" customWidth="1"/>
    <col min="9" max="9" width="14.4609375" style="7" customWidth="1"/>
    <col min="10" max="10" width="5" style="3" customWidth="1"/>
    <col min="11" max="11" width="5" style="4" customWidth="1"/>
    <col min="12" max="12" width="5" style="3" customWidth="1"/>
    <col min="13" max="13" width="14.4609375" style="5" customWidth="1"/>
    <col min="14" max="14" width="14.4609375" style="6" customWidth="1"/>
    <col min="15" max="15" width="14.4609375" style="7" customWidth="1"/>
    <col min="16" max="16" width="5" style="3" customWidth="1"/>
    <col min="17" max="18" width="16.3046875" style="7" customWidth="1"/>
    <col min="19" max="63" width="3.15234375" style="3" customWidth="1"/>
    <col min="64" max="16384" width="10.84375" style="3"/>
  </cols>
  <sheetData>
    <row r="1" spans="1:18" ht="19" customHeight="1">
      <c r="B1" s="2" t="s">
        <v>169</v>
      </c>
    </row>
    <row r="3" spans="1:18" ht="309" customHeight="1">
      <c r="A3" s="52" t="s">
        <v>200</v>
      </c>
      <c r="B3" s="52"/>
      <c r="C3" s="52"/>
      <c r="D3" s="52"/>
      <c r="E3" s="52"/>
      <c r="F3" s="52"/>
      <c r="G3" s="52"/>
      <c r="H3" s="52"/>
      <c r="I3" s="52"/>
      <c r="J3" s="52"/>
      <c r="K3" s="52"/>
      <c r="L3" s="52"/>
      <c r="M3" s="52"/>
      <c r="N3" s="52"/>
      <c r="O3" s="52"/>
      <c r="Q3" s="3"/>
      <c r="R3" s="3"/>
    </row>
    <row r="4" spans="1:18" ht="19" customHeight="1">
      <c r="I4" s="9"/>
      <c r="O4" s="9"/>
      <c r="Q4" s="9"/>
      <c r="R4" s="9"/>
    </row>
    <row r="5" spans="1:18" ht="19" customHeight="1">
      <c r="A5" s="10">
        <v>9</v>
      </c>
      <c r="B5" s="11" t="s">
        <v>27</v>
      </c>
      <c r="C5" s="12"/>
      <c r="E5" s="53" t="s">
        <v>162</v>
      </c>
      <c r="F5" s="54"/>
      <c r="G5" s="54"/>
      <c r="H5" s="55"/>
      <c r="I5" s="13">
        <f>SUM(H7:H18)</f>
        <v>0</v>
      </c>
    </row>
    <row r="6" spans="1:18" ht="19" customHeight="1">
      <c r="B6" s="14" t="s">
        <v>161</v>
      </c>
      <c r="C6" s="15" t="s">
        <v>160</v>
      </c>
      <c r="E6" s="16" t="s">
        <v>164</v>
      </c>
      <c r="F6" s="15" t="s">
        <v>153</v>
      </c>
      <c r="G6" s="17" t="s">
        <v>146</v>
      </c>
      <c r="H6" s="18" t="s">
        <v>145</v>
      </c>
      <c r="I6" s="19"/>
    </row>
    <row r="7" spans="1:18" ht="19" customHeight="1">
      <c r="A7" s="3"/>
      <c r="B7" s="21" t="s">
        <v>173</v>
      </c>
      <c r="C7" s="22" t="s">
        <v>184</v>
      </c>
      <c r="E7" s="45">
        <v>15</v>
      </c>
      <c r="F7" s="46" t="s">
        <v>157</v>
      </c>
      <c r="G7" s="47">
        <v>0</v>
      </c>
      <c r="H7" s="20">
        <f>G7*E7</f>
        <v>0</v>
      </c>
      <c r="K7" s="3"/>
      <c r="M7" s="3"/>
      <c r="N7" s="3"/>
      <c r="O7" s="3"/>
      <c r="Q7" s="8"/>
      <c r="R7" s="8"/>
    </row>
    <row r="8" spans="1:18" s="19" customFormat="1" ht="19" customHeight="1">
      <c r="A8" s="1"/>
      <c r="B8" s="21" t="s">
        <v>115</v>
      </c>
      <c r="C8" s="22" t="s">
        <v>185</v>
      </c>
      <c r="D8" s="3"/>
      <c r="E8" s="45">
        <v>73</v>
      </c>
      <c r="F8" s="46" t="s">
        <v>157</v>
      </c>
      <c r="G8" s="47">
        <v>0</v>
      </c>
      <c r="H8" s="20">
        <f t="shared" ref="H8:H18" si="0">G8*E8</f>
        <v>0</v>
      </c>
      <c r="I8" s="7"/>
      <c r="J8" s="3"/>
      <c r="Q8" s="7"/>
      <c r="R8" s="7"/>
    </row>
    <row r="9" spans="1:18" ht="18" customHeight="1">
      <c r="B9" s="21" t="s">
        <v>117</v>
      </c>
      <c r="C9" s="22" t="s">
        <v>118</v>
      </c>
      <c r="E9" s="45">
        <v>88</v>
      </c>
      <c r="F9" s="46" t="s">
        <v>157</v>
      </c>
      <c r="G9" s="47">
        <v>0</v>
      </c>
      <c r="H9" s="20">
        <f t="shared" si="0"/>
        <v>0</v>
      </c>
      <c r="K9" s="3"/>
      <c r="M9" s="3"/>
      <c r="N9" s="3"/>
      <c r="O9" s="3"/>
      <c r="Q9" s="9"/>
      <c r="R9" s="9"/>
    </row>
    <row r="10" spans="1:18" ht="14">
      <c r="B10" s="21" t="s">
        <v>175</v>
      </c>
      <c r="C10" s="22" t="s">
        <v>174</v>
      </c>
      <c r="E10" s="45">
        <v>15</v>
      </c>
      <c r="F10" s="46" t="s">
        <v>157</v>
      </c>
      <c r="G10" s="47">
        <v>0</v>
      </c>
      <c r="H10" s="20">
        <f t="shared" si="0"/>
        <v>0</v>
      </c>
      <c r="K10" s="3"/>
      <c r="M10" s="3"/>
      <c r="N10" s="3"/>
      <c r="O10" s="3"/>
      <c r="Q10" s="9"/>
      <c r="R10" s="9"/>
    </row>
    <row r="11" spans="1:18" ht="19" customHeight="1">
      <c r="B11" s="21" t="s">
        <v>176</v>
      </c>
      <c r="C11" s="22" t="s">
        <v>122</v>
      </c>
      <c r="E11" s="45">
        <v>73</v>
      </c>
      <c r="F11" s="46" t="s">
        <v>157</v>
      </c>
      <c r="G11" s="47">
        <v>0</v>
      </c>
      <c r="H11" s="20">
        <f t="shared" si="0"/>
        <v>0</v>
      </c>
      <c r="K11" s="3"/>
      <c r="M11" s="3"/>
      <c r="N11" s="3"/>
      <c r="O11" s="3"/>
      <c r="Q11" s="9"/>
      <c r="R11" s="9"/>
    </row>
    <row r="12" spans="1:18" ht="19" customHeight="1">
      <c r="B12" s="21" t="s">
        <v>177</v>
      </c>
      <c r="C12" s="22" t="s">
        <v>124</v>
      </c>
      <c r="E12" s="45">
        <v>25</v>
      </c>
      <c r="F12" s="46" t="s">
        <v>156</v>
      </c>
      <c r="G12" s="47">
        <v>0</v>
      </c>
      <c r="H12" s="20">
        <f t="shared" si="0"/>
        <v>0</v>
      </c>
      <c r="K12" s="3"/>
      <c r="M12" s="3"/>
      <c r="N12" s="3"/>
      <c r="O12" s="3"/>
      <c r="Q12" s="9"/>
      <c r="R12" s="9"/>
    </row>
    <row r="13" spans="1:18" ht="19" customHeight="1">
      <c r="B13" s="21" t="s">
        <v>178</v>
      </c>
      <c r="C13" s="22" t="s">
        <v>125</v>
      </c>
      <c r="E13" s="45">
        <v>60</v>
      </c>
      <c r="F13" s="46" t="s">
        <v>156</v>
      </c>
      <c r="G13" s="47">
        <v>0</v>
      </c>
      <c r="H13" s="20">
        <f t="shared" si="0"/>
        <v>0</v>
      </c>
      <c r="K13" s="3"/>
      <c r="M13" s="3"/>
      <c r="N13" s="3"/>
      <c r="O13" s="3"/>
      <c r="Q13" s="9"/>
      <c r="R13" s="9"/>
    </row>
    <row r="14" spans="1:18" ht="19" customHeight="1">
      <c r="B14" s="21" t="s">
        <v>128</v>
      </c>
      <c r="C14" s="22" t="s">
        <v>129</v>
      </c>
      <c r="E14" s="42">
        <v>1</v>
      </c>
      <c r="F14" s="22" t="s">
        <v>155</v>
      </c>
      <c r="G14" s="47">
        <v>0</v>
      </c>
      <c r="H14" s="20">
        <f t="shared" si="0"/>
        <v>0</v>
      </c>
      <c r="K14" s="3"/>
      <c r="M14" s="3"/>
      <c r="N14" s="3"/>
      <c r="O14" s="3"/>
      <c r="Q14" s="9"/>
      <c r="R14" s="9"/>
    </row>
    <row r="15" spans="1:18" ht="19" customHeight="1">
      <c r="B15" s="21" t="s">
        <v>12</v>
      </c>
      <c r="C15" s="22" t="s">
        <v>179</v>
      </c>
      <c r="E15" s="42">
        <v>257</v>
      </c>
      <c r="F15" s="22" t="s">
        <v>157</v>
      </c>
      <c r="G15" s="47">
        <v>0</v>
      </c>
      <c r="H15" s="20">
        <f t="shared" si="0"/>
        <v>0</v>
      </c>
      <c r="K15" s="3"/>
      <c r="M15" s="3"/>
      <c r="N15" s="3"/>
      <c r="O15" s="3"/>
      <c r="Q15" s="9"/>
      <c r="R15" s="9"/>
    </row>
    <row r="16" spans="1:18" ht="19" customHeight="1">
      <c r="B16" s="21" t="s">
        <v>131</v>
      </c>
      <c r="C16" s="22" t="s">
        <v>180</v>
      </c>
      <c r="E16" s="42">
        <v>240</v>
      </c>
      <c r="F16" s="22" t="s">
        <v>157</v>
      </c>
      <c r="G16" s="47">
        <v>0</v>
      </c>
      <c r="H16" s="20">
        <f t="shared" si="0"/>
        <v>0</v>
      </c>
      <c r="K16" s="3"/>
      <c r="M16" s="3"/>
      <c r="N16" s="3"/>
      <c r="O16" s="3"/>
      <c r="Q16" s="9"/>
      <c r="R16" s="9"/>
    </row>
    <row r="17" spans="2:19" ht="19" customHeight="1">
      <c r="B17" s="21" t="s">
        <v>133</v>
      </c>
      <c r="C17" s="22" t="s">
        <v>181</v>
      </c>
      <c r="E17" s="42">
        <v>17</v>
      </c>
      <c r="F17" s="22" t="s">
        <v>157</v>
      </c>
      <c r="G17" s="47">
        <v>0</v>
      </c>
      <c r="H17" s="20">
        <f t="shared" si="0"/>
        <v>0</v>
      </c>
      <c r="K17" s="3"/>
      <c r="M17" s="3"/>
      <c r="N17" s="3"/>
      <c r="O17" s="3"/>
      <c r="Q17" s="9"/>
      <c r="R17" s="9"/>
    </row>
    <row r="18" spans="2:19" ht="19" customHeight="1">
      <c r="B18" s="21" t="s">
        <v>13</v>
      </c>
      <c r="C18" s="22" t="s">
        <v>135</v>
      </c>
      <c r="E18" s="42">
        <v>1</v>
      </c>
      <c r="F18" s="22" t="s">
        <v>155</v>
      </c>
      <c r="G18" s="47">
        <v>0</v>
      </c>
      <c r="H18" s="20">
        <f t="shared" si="0"/>
        <v>0</v>
      </c>
      <c r="K18" s="3"/>
      <c r="M18" s="3"/>
      <c r="N18" s="3"/>
      <c r="O18" s="3"/>
      <c r="Q18" s="9"/>
      <c r="R18" s="9"/>
    </row>
    <row r="19" spans="2:19" ht="19" customHeight="1">
      <c r="B19" s="32"/>
      <c r="H19" s="34"/>
      <c r="K19" s="53" t="s">
        <v>92</v>
      </c>
      <c r="L19" s="54"/>
      <c r="M19" s="54"/>
      <c r="N19" s="54"/>
      <c r="O19" s="13">
        <f>SUM(N21:N38)</f>
        <v>0</v>
      </c>
      <c r="P19" s="19"/>
      <c r="S19" s="19"/>
    </row>
    <row r="20" spans="2:19" ht="19" customHeight="1">
      <c r="B20" s="14" t="s">
        <v>161</v>
      </c>
      <c r="C20" s="15" t="s">
        <v>160</v>
      </c>
      <c r="H20" s="34"/>
      <c r="K20" s="16" t="s">
        <v>164</v>
      </c>
      <c r="L20" s="15" t="s">
        <v>163</v>
      </c>
      <c r="M20" s="17" t="s">
        <v>146</v>
      </c>
      <c r="N20" s="18" t="s">
        <v>145</v>
      </c>
      <c r="O20" s="3"/>
    </row>
    <row r="21" spans="2:19" ht="19" customHeight="1">
      <c r="B21" s="21" t="s">
        <v>114</v>
      </c>
      <c r="C21" s="22" t="s">
        <v>184</v>
      </c>
      <c r="H21" s="5"/>
      <c r="I21" s="5"/>
      <c r="K21" s="42">
        <v>6</v>
      </c>
      <c r="L21" s="22" t="s">
        <v>157</v>
      </c>
      <c r="M21" s="47">
        <v>0</v>
      </c>
      <c r="N21" s="20">
        <f t="shared" ref="N21:N34" si="1">M21*K21</f>
        <v>0</v>
      </c>
      <c r="Q21" s="5"/>
      <c r="R21" s="5"/>
    </row>
    <row r="22" spans="2:19" ht="18" customHeight="1">
      <c r="B22" s="21" t="s">
        <v>116</v>
      </c>
      <c r="C22" s="22" t="s">
        <v>185</v>
      </c>
      <c r="H22" s="5"/>
      <c r="I22" s="5"/>
      <c r="K22" s="42">
        <v>80</v>
      </c>
      <c r="L22" s="22" t="s">
        <v>157</v>
      </c>
      <c r="M22" s="47">
        <v>0</v>
      </c>
      <c r="N22" s="20">
        <f t="shared" si="1"/>
        <v>0</v>
      </c>
      <c r="Q22" s="5"/>
      <c r="R22" s="5"/>
    </row>
    <row r="23" spans="2:19" ht="19" customHeight="1">
      <c r="B23" s="21" t="s">
        <v>119</v>
      </c>
      <c r="C23" s="22" t="s">
        <v>118</v>
      </c>
      <c r="H23" s="5"/>
      <c r="I23" s="5"/>
      <c r="K23" s="42">
        <v>73</v>
      </c>
      <c r="L23" s="22" t="s">
        <v>157</v>
      </c>
      <c r="M23" s="47">
        <v>0</v>
      </c>
      <c r="N23" s="20">
        <f t="shared" si="1"/>
        <v>0</v>
      </c>
      <c r="Q23" s="5"/>
      <c r="R23" s="5"/>
    </row>
    <row r="24" spans="2:19" ht="19" customHeight="1">
      <c r="B24" s="21" t="s">
        <v>120</v>
      </c>
      <c r="C24" s="22" t="s">
        <v>121</v>
      </c>
      <c r="H24" s="5"/>
      <c r="I24" s="5"/>
      <c r="K24" s="42">
        <v>6</v>
      </c>
      <c r="L24" s="22" t="s">
        <v>157</v>
      </c>
      <c r="M24" s="47">
        <v>0</v>
      </c>
      <c r="N24" s="20">
        <f t="shared" si="1"/>
        <v>0</v>
      </c>
      <c r="Q24" s="5"/>
      <c r="R24" s="5"/>
    </row>
    <row r="25" spans="2:19" ht="19" customHeight="1">
      <c r="B25" s="21" t="s">
        <v>123</v>
      </c>
      <c r="C25" s="22" t="s">
        <v>122</v>
      </c>
      <c r="H25" s="5"/>
      <c r="I25" s="5"/>
      <c r="K25" s="42">
        <v>73</v>
      </c>
      <c r="L25" s="22" t="s">
        <v>157</v>
      </c>
      <c r="M25" s="47">
        <v>0</v>
      </c>
      <c r="N25" s="20">
        <f>M25*K25</f>
        <v>0</v>
      </c>
      <c r="Q25" s="5"/>
      <c r="R25" s="5"/>
    </row>
    <row r="26" spans="2:19" ht="19" customHeight="1">
      <c r="B26" s="21" t="s">
        <v>127</v>
      </c>
      <c r="C26" s="22" t="s">
        <v>124</v>
      </c>
      <c r="H26" s="5"/>
      <c r="I26" s="5"/>
      <c r="K26" s="42">
        <v>13</v>
      </c>
      <c r="L26" s="22" t="s">
        <v>156</v>
      </c>
      <c r="M26" s="47">
        <v>0</v>
      </c>
      <c r="N26" s="20">
        <f t="shared" si="1"/>
        <v>0</v>
      </c>
      <c r="Q26" s="5"/>
      <c r="R26" s="5"/>
    </row>
    <row r="27" spans="2:19" ht="19" customHeight="1">
      <c r="B27" s="21" t="s">
        <v>126</v>
      </c>
      <c r="C27" s="22" t="s">
        <v>125</v>
      </c>
      <c r="H27" s="5"/>
      <c r="I27" s="5"/>
      <c r="K27" s="42">
        <v>57</v>
      </c>
      <c r="L27" s="22" t="s">
        <v>156</v>
      </c>
      <c r="M27" s="47">
        <v>0</v>
      </c>
      <c r="N27" s="20">
        <f t="shared" si="1"/>
        <v>0</v>
      </c>
      <c r="Q27" s="5"/>
      <c r="R27" s="5"/>
    </row>
    <row r="28" spans="2:19" ht="19" customHeight="1">
      <c r="B28" s="21" t="s">
        <v>130</v>
      </c>
      <c r="C28" s="22" t="s">
        <v>129</v>
      </c>
      <c r="H28" s="5"/>
      <c r="I28" s="5"/>
      <c r="K28" s="42">
        <v>1</v>
      </c>
      <c r="L28" s="22" t="s">
        <v>155</v>
      </c>
      <c r="M28" s="47">
        <v>0</v>
      </c>
      <c r="N28" s="20">
        <f t="shared" si="1"/>
        <v>0</v>
      </c>
      <c r="Q28" s="5"/>
      <c r="R28" s="5"/>
    </row>
    <row r="29" spans="2:19" ht="19" customHeight="1">
      <c r="B29" s="21" t="s">
        <v>97</v>
      </c>
      <c r="C29" s="22" t="s">
        <v>182</v>
      </c>
      <c r="H29" s="5"/>
      <c r="I29" s="5"/>
      <c r="K29" s="42">
        <v>6</v>
      </c>
      <c r="L29" s="22" t="s">
        <v>157</v>
      </c>
      <c r="M29" s="47">
        <v>0</v>
      </c>
      <c r="N29" s="20">
        <f t="shared" si="1"/>
        <v>0</v>
      </c>
      <c r="Q29" s="5"/>
      <c r="R29" s="5"/>
    </row>
    <row r="30" spans="2:19" ht="19" customHeight="1">
      <c r="B30" s="21" t="s">
        <v>98</v>
      </c>
      <c r="C30" s="22" t="s">
        <v>132</v>
      </c>
      <c r="H30" s="5"/>
      <c r="I30" s="5"/>
      <c r="K30" s="42">
        <v>6</v>
      </c>
      <c r="L30" s="22" t="s">
        <v>157</v>
      </c>
      <c r="M30" s="47">
        <v>0</v>
      </c>
      <c r="N30" s="20">
        <f t="shared" si="1"/>
        <v>0</v>
      </c>
      <c r="Q30" s="5"/>
      <c r="R30" s="5"/>
    </row>
    <row r="31" spans="2:19" ht="19" customHeight="1">
      <c r="B31" s="21" t="s">
        <v>99</v>
      </c>
      <c r="C31" s="22" t="s">
        <v>134</v>
      </c>
      <c r="H31" s="5"/>
      <c r="I31" s="5"/>
      <c r="K31" s="42">
        <v>6</v>
      </c>
      <c r="L31" s="22" t="s">
        <v>157</v>
      </c>
      <c r="M31" s="47">
        <v>0</v>
      </c>
      <c r="N31" s="20">
        <f t="shared" si="1"/>
        <v>0</v>
      </c>
      <c r="Q31" s="5"/>
      <c r="R31" s="5"/>
    </row>
    <row r="32" spans="2:19" ht="19" customHeight="1">
      <c r="B32" s="21" t="s">
        <v>100</v>
      </c>
      <c r="C32" s="22" t="s">
        <v>135</v>
      </c>
      <c r="H32" s="5"/>
      <c r="I32" s="5"/>
      <c r="K32" s="42">
        <v>1</v>
      </c>
      <c r="L32" s="22" t="s">
        <v>155</v>
      </c>
      <c r="M32" s="47">
        <v>0</v>
      </c>
      <c r="N32" s="20">
        <f t="shared" si="1"/>
        <v>0</v>
      </c>
      <c r="Q32" s="5"/>
      <c r="R32" s="5"/>
    </row>
    <row r="33" spans="2:18" ht="19" customHeight="1">
      <c r="B33" s="21" t="s">
        <v>139</v>
      </c>
      <c r="C33" s="22" t="s">
        <v>183</v>
      </c>
      <c r="H33" s="5"/>
      <c r="I33" s="5"/>
      <c r="K33" s="42">
        <v>23</v>
      </c>
      <c r="L33" s="22" t="s">
        <v>157</v>
      </c>
      <c r="M33" s="47">
        <v>0</v>
      </c>
      <c r="N33" s="20">
        <f t="shared" si="1"/>
        <v>0</v>
      </c>
      <c r="Q33" s="5"/>
      <c r="R33" s="5"/>
    </row>
    <row r="34" spans="2:18" ht="19" customHeight="1">
      <c r="B34" s="21" t="s">
        <v>140</v>
      </c>
      <c r="C34" s="22" t="s">
        <v>118</v>
      </c>
      <c r="H34" s="5"/>
      <c r="I34" s="5"/>
      <c r="K34" s="42">
        <v>23</v>
      </c>
      <c r="L34" s="22" t="s">
        <v>157</v>
      </c>
      <c r="M34" s="47">
        <v>0</v>
      </c>
      <c r="N34" s="20">
        <f t="shared" si="1"/>
        <v>0</v>
      </c>
      <c r="Q34" s="5"/>
      <c r="R34" s="5"/>
    </row>
    <row r="35" spans="2:18" ht="19" customHeight="1">
      <c r="B35" s="21" t="s">
        <v>141</v>
      </c>
      <c r="C35" s="22" t="s">
        <v>187</v>
      </c>
      <c r="H35" s="5"/>
      <c r="I35" s="5"/>
      <c r="K35" s="42">
        <v>15</v>
      </c>
      <c r="L35" s="22" t="s">
        <v>157</v>
      </c>
      <c r="M35" s="47">
        <v>0</v>
      </c>
      <c r="N35" s="20">
        <f>M35*K35</f>
        <v>0</v>
      </c>
      <c r="Q35" s="5"/>
      <c r="R35" s="5"/>
    </row>
    <row r="36" spans="2:18" ht="19" customHeight="1">
      <c r="B36" s="21" t="s">
        <v>142</v>
      </c>
      <c r="C36" s="22" t="s">
        <v>136</v>
      </c>
      <c r="H36" s="5"/>
      <c r="I36" s="5"/>
      <c r="K36" s="42">
        <v>8</v>
      </c>
      <c r="L36" s="22" t="s">
        <v>157</v>
      </c>
      <c r="M36" s="47">
        <v>0</v>
      </c>
      <c r="N36" s="20">
        <f t="shared" ref="N36:N38" si="2">M36*K36</f>
        <v>0</v>
      </c>
      <c r="Q36" s="5"/>
      <c r="R36" s="5"/>
    </row>
    <row r="37" spans="2:18" ht="19" customHeight="1">
      <c r="B37" s="21" t="s">
        <v>143</v>
      </c>
      <c r="C37" s="22" t="s">
        <v>137</v>
      </c>
      <c r="H37" s="5"/>
      <c r="I37" s="5"/>
      <c r="K37" s="42">
        <v>1</v>
      </c>
      <c r="L37" s="22" t="s">
        <v>155</v>
      </c>
      <c r="M37" s="47">
        <v>0</v>
      </c>
      <c r="N37" s="20">
        <f t="shared" si="2"/>
        <v>0</v>
      </c>
      <c r="Q37" s="5"/>
      <c r="R37" s="5"/>
    </row>
    <row r="38" spans="2:18" ht="19" customHeight="1">
      <c r="B38" s="21" t="s">
        <v>144</v>
      </c>
      <c r="C38" s="22" t="s">
        <v>138</v>
      </c>
      <c r="H38" s="5"/>
      <c r="I38" s="5"/>
      <c r="K38" s="42">
        <v>1</v>
      </c>
      <c r="L38" s="22" t="s">
        <v>155</v>
      </c>
      <c r="M38" s="47">
        <v>0</v>
      </c>
      <c r="N38" s="20">
        <f t="shared" si="2"/>
        <v>0</v>
      </c>
      <c r="Q38" s="5"/>
      <c r="R38" s="5"/>
    </row>
    <row r="39" spans="2:18" ht="19" customHeight="1">
      <c r="B39" s="32"/>
      <c r="E39" s="7"/>
      <c r="F39" s="7"/>
      <c r="G39" s="7"/>
      <c r="H39" s="7"/>
    </row>
    <row r="40" spans="2:18" ht="19" customHeight="1">
      <c r="H40" s="49" t="s">
        <v>197</v>
      </c>
      <c r="I40" s="17">
        <f>SUM(I5:I39)</f>
        <v>0</v>
      </c>
      <c r="N40" s="49" t="s">
        <v>197</v>
      </c>
      <c r="O40" s="17">
        <f>SUM(O5:O39)</f>
        <v>0</v>
      </c>
    </row>
    <row r="41" spans="2:18" ht="19" customHeight="1">
      <c r="H41" s="6" t="s">
        <v>198</v>
      </c>
      <c r="I41" s="37">
        <f>I40*0.1</f>
        <v>0</v>
      </c>
      <c r="N41" s="6" t="s">
        <v>198</v>
      </c>
      <c r="O41" s="37">
        <f>O40*0.1</f>
        <v>0</v>
      </c>
    </row>
    <row r="42" spans="2:18" ht="19" customHeight="1">
      <c r="H42" s="6" t="s">
        <v>196</v>
      </c>
      <c r="I42" s="37">
        <f>I40+I41</f>
        <v>0</v>
      </c>
      <c r="N42" s="6" t="s">
        <v>196</v>
      </c>
      <c r="O42" s="37">
        <f>O40+O41</f>
        <v>0</v>
      </c>
    </row>
  </sheetData>
  <mergeCells count="3">
    <mergeCell ref="E5:H5"/>
    <mergeCell ref="K19:N19"/>
    <mergeCell ref="A3:O3"/>
  </mergeCells>
  <pageMargins left="0.7" right="0.7" top="0.75" bottom="0.75" header="0.3" footer="0.3"/>
  <pageSetup paperSize="9" scale="4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9</vt:i4>
      </vt:variant>
    </vt:vector>
  </HeadingPairs>
  <TitlesOfParts>
    <vt:vector size="18" baseType="lpstr">
      <vt:lpstr>LOT 1 DEPOSE CURAGE</vt:lpstr>
      <vt:lpstr>LOT 2 GO MACONNERIE</vt:lpstr>
      <vt:lpstr>LOT 3 FACADE</vt:lpstr>
      <vt:lpstr>OT 4 ETANCHEITE</vt:lpstr>
      <vt:lpstr>LOT 5 MENUISERIE EXTERIEURE</vt:lpstr>
      <vt:lpstr>LOT 6 SERRURERIE</vt:lpstr>
      <vt:lpstr>LOT 7 PLATRERIE</vt:lpstr>
      <vt:lpstr>LOT 8 MENUISERIE EXT</vt:lpstr>
      <vt:lpstr>LOT 9 REVETEMENTS</vt:lpstr>
      <vt:lpstr>'LOT 1 DEPOSE CURAGE'!Zone_d_impression</vt:lpstr>
      <vt:lpstr>'LOT 2 GO MACONNERIE'!Zone_d_impression</vt:lpstr>
      <vt:lpstr>'LOT 3 FACADE'!Zone_d_impression</vt:lpstr>
      <vt:lpstr>'LOT 5 MENUISERIE EXTERIEURE'!Zone_d_impression</vt:lpstr>
      <vt:lpstr>'LOT 6 SERRURERIE'!Zone_d_impression</vt:lpstr>
      <vt:lpstr>'LOT 7 PLATRERIE'!Zone_d_impression</vt:lpstr>
      <vt:lpstr>'LOT 8 MENUISERIE EXT'!Zone_d_impression</vt:lpstr>
      <vt:lpstr>'LOT 9 REVETEMENTS'!Zone_d_impression</vt:lpstr>
      <vt:lpstr>'OT 4 ETANCHEITE'!Zone_d_impression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Hourdé</dc:creator>
  <cp:lastModifiedBy>Loic Gibault</cp:lastModifiedBy>
  <cp:lastPrinted>2025-05-05T22:45:22Z</cp:lastPrinted>
  <dcterms:created xsi:type="dcterms:W3CDTF">2025-04-27T20:21:34Z</dcterms:created>
  <dcterms:modified xsi:type="dcterms:W3CDTF">2025-10-08T09:27:04Z</dcterms:modified>
</cp:coreProperties>
</file>